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105" windowWidth="14805" windowHeight="8010" activeTab="1"/>
  </bookViews>
  <sheets>
    <sheet name="ايام الاسبوع" sheetId="7" r:id="rId1"/>
    <sheet name="احصائية" sheetId="6" r:id="rId2"/>
  </sheets>
  <definedNames>
    <definedName name="addrs">OFFSET('ايام الاسبوع'!$A$1,INT((ROW()-5)/7)*7+4,0)</definedName>
    <definedName name="cercle">VALUE(MID(احصائية!A$2,8,LEN(احصائية!A$2)-8))</definedName>
    <definedName name="t_turn">'ايام الاسبوع'!$K$6:$K$73</definedName>
    <definedName name="turn1">'ايام الاسبوع'!$B$6:$B$73</definedName>
    <definedName name="turn2">'ايام الاسبوع'!$C$6:$C$73</definedName>
    <definedName name="turn3">'ايام الاسبوع'!$D$6:$D$73</definedName>
    <definedName name="turn4">'ايام الاسبوع'!$E$6:$E$73</definedName>
    <definedName name="turn5">'ايام الاسبوع'!$F$6:$F$73</definedName>
    <definedName name="turn6">'ايام الاسبوع'!$G$6:$G$73</definedName>
    <definedName name="turn7">'ايام الاسبوع'!$H$6:$H$73</definedName>
    <definedName name="turn8">'ايام الاسبوع'!$I$6:$I$73</definedName>
    <definedName name="turn9">'ايام الاسبوع'!$J$6:$J$73</definedName>
  </definedNames>
  <calcPr calcId="144525"/>
  <fileRecoveryPr repairLoad="1"/>
</workbook>
</file>

<file path=xl/calcChain.xml><?xml version="1.0" encoding="utf-8"?>
<calcChain xmlns="http://schemas.openxmlformats.org/spreadsheetml/2006/main">
  <c r="L13" i="6" l="1"/>
  <c r="L14" i="6"/>
  <c r="L15" i="6"/>
  <c r="L16" i="6"/>
  <c r="L17" i="6"/>
  <c r="L18" i="6"/>
  <c r="L19" i="6"/>
  <c r="L20" i="6"/>
  <c r="L21" i="6"/>
  <c r="L22" i="6"/>
  <c r="L7" i="7"/>
  <c r="L8" i="7"/>
  <c r="L9" i="7"/>
  <c r="L10" i="7"/>
  <c r="L11" i="7"/>
  <c r="L12" i="7"/>
  <c r="L13" i="7"/>
  <c r="L14" i="7"/>
  <c r="L15" i="7"/>
  <c r="L16" i="7"/>
  <c r="L17" i="7"/>
  <c r="L18" i="7"/>
  <c r="L19" i="7"/>
  <c r="L20" i="7"/>
  <c r="L21" i="7"/>
  <c r="L22" i="7"/>
  <c r="L23" i="7"/>
  <c r="L6" i="7"/>
  <c r="L32" i="6" l="1"/>
  <c r="L31" i="6"/>
  <c r="L30" i="6"/>
  <c r="L29" i="6"/>
  <c r="L28" i="6"/>
  <c r="L27" i="6"/>
  <c r="L26" i="6"/>
  <c r="L25" i="6"/>
  <c r="L24" i="6"/>
  <c r="L23" i="6"/>
  <c r="L12" i="6"/>
  <c r="L11" i="6"/>
  <c r="K73" i="7"/>
  <c r="K72" i="7"/>
  <c r="K71" i="7"/>
  <c r="K70" i="7"/>
  <c r="K69" i="7"/>
  <c r="K68" i="7"/>
  <c r="K67" i="7"/>
  <c r="K66" i="7"/>
  <c r="K65" i="7"/>
  <c r="K64" i="7"/>
  <c r="K63" i="7"/>
  <c r="K62" i="7"/>
  <c r="K61" i="7"/>
  <c r="K60" i="7"/>
  <c r="K59" i="7"/>
  <c r="K58" i="7"/>
  <c r="K57" i="7"/>
  <c r="K56" i="7"/>
  <c r="K55" i="7"/>
  <c r="K54" i="7"/>
  <c r="K53" i="7"/>
  <c r="K52" i="7"/>
  <c r="K51" i="7"/>
  <c r="K50" i="7"/>
  <c r="K49" i="7"/>
  <c r="K48" i="7"/>
  <c r="K47" i="7"/>
  <c r="K46" i="7"/>
  <c r="K45" i="7"/>
  <c r="K44" i="7"/>
  <c r="K43" i="7"/>
  <c r="K42" i="7"/>
  <c r="K41" i="7"/>
  <c r="K40" i="7"/>
  <c r="K39" i="7"/>
  <c r="K38" i="7"/>
  <c r="K37" i="7"/>
  <c r="K36" i="7"/>
  <c r="K35" i="7"/>
  <c r="K34" i="7"/>
  <c r="K33" i="7"/>
  <c r="K32" i="7"/>
  <c r="K31" i="7"/>
  <c r="K30" i="7"/>
  <c r="K29" i="7"/>
  <c r="K28" i="7"/>
  <c r="K27" i="7"/>
  <c r="K26" i="7"/>
  <c r="K25" i="7"/>
  <c r="K24" i="7"/>
  <c r="K23" i="7"/>
  <c r="K22" i="7"/>
  <c r="K21" i="7"/>
  <c r="K20" i="7"/>
  <c r="K19" i="7"/>
  <c r="K18" i="7"/>
  <c r="K17" i="7"/>
  <c r="K16" i="7"/>
  <c r="K15" i="7"/>
  <c r="K14" i="7"/>
  <c r="K13" i="7"/>
  <c r="K12" i="7"/>
  <c r="K11" i="7"/>
  <c r="K10" i="7"/>
  <c r="K9" i="7"/>
  <c r="K8" i="7"/>
  <c r="K7" i="7"/>
  <c r="K6" i="7"/>
  <c r="B3" i="6" l="1"/>
  <c r="B4" i="6"/>
  <c r="D4" i="6"/>
  <c r="F4" i="6"/>
  <c r="H4" i="6"/>
  <c r="J4" i="6"/>
  <c r="B5" i="6"/>
  <c r="D5" i="6"/>
  <c r="F5" i="6"/>
  <c r="H5" i="6"/>
  <c r="J5" i="6"/>
  <c r="B6" i="6"/>
  <c r="D6" i="6"/>
  <c r="F6" i="6"/>
  <c r="H6" i="6"/>
  <c r="J6" i="6"/>
  <c r="B7" i="6"/>
  <c r="D7" i="6"/>
  <c r="F7" i="6"/>
  <c r="H7" i="6"/>
  <c r="J7" i="6"/>
  <c r="B8" i="6"/>
  <c r="D8" i="6"/>
  <c r="F8" i="6"/>
  <c r="H8" i="6"/>
  <c r="J8" i="6"/>
  <c r="B9" i="6"/>
  <c r="D9" i="6"/>
  <c r="F9" i="6"/>
  <c r="H9" i="6"/>
  <c r="J9" i="6"/>
  <c r="B10" i="6"/>
  <c r="D10" i="6"/>
  <c r="F10" i="6"/>
  <c r="H10" i="6"/>
  <c r="J10" i="6"/>
  <c r="G10" i="6"/>
  <c r="K10" i="6"/>
  <c r="C4" i="6"/>
  <c r="E4" i="6"/>
  <c r="G4" i="6"/>
  <c r="I4" i="6"/>
  <c r="K4" i="6"/>
  <c r="C5" i="6"/>
  <c r="E5" i="6"/>
  <c r="G5" i="6"/>
  <c r="I5" i="6"/>
  <c r="K5" i="6"/>
  <c r="C6" i="6"/>
  <c r="E6" i="6"/>
  <c r="G6" i="6"/>
  <c r="I6" i="6"/>
  <c r="K6" i="6"/>
  <c r="C7" i="6"/>
  <c r="E7" i="6"/>
  <c r="G7" i="6"/>
  <c r="I7" i="6"/>
  <c r="K7" i="6"/>
  <c r="C8" i="6"/>
  <c r="E8" i="6"/>
  <c r="G8" i="6"/>
  <c r="I8" i="6"/>
  <c r="K8" i="6"/>
  <c r="C9" i="6"/>
  <c r="E9" i="6"/>
  <c r="G9" i="6"/>
  <c r="I9" i="6"/>
  <c r="K9" i="6"/>
  <c r="C10" i="6"/>
  <c r="E10" i="6"/>
  <c r="I10" i="6"/>
  <c r="K3" i="6"/>
  <c r="I3" i="6"/>
  <c r="I33" i="6" s="1"/>
  <c r="G3" i="6"/>
  <c r="E3" i="6"/>
  <c r="E33" i="6" s="1"/>
  <c r="C3" i="6"/>
  <c r="L6" i="6"/>
  <c r="L4" i="6"/>
  <c r="J3" i="6"/>
  <c r="J33" i="6" s="1"/>
  <c r="H3" i="6"/>
  <c r="H33" i="6" s="1"/>
  <c r="F3" i="6"/>
  <c r="F33" i="6" s="1"/>
  <c r="D3" i="6"/>
  <c r="D33" i="6" s="1"/>
  <c r="G33" i="6" l="1"/>
  <c r="K33" i="6"/>
  <c r="C33" i="6"/>
  <c r="L10" i="6"/>
  <c r="L8" i="6"/>
  <c r="L9" i="6"/>
  <c r="L7" i="6"/>
  <c r="L5" i="6"/>
  <c r="L3" i="6"/>
  <c r="B33" i="6"/>
</calcChain>
</file>

<file path=xl/sharedStrings.xml><?xml version="1.0" encoding="utf-8"?>
<sst xmlns="http://schemas.openxmlformats.org/spreadsheetml/2006/main" count="153" uniqueCount="56">
  <si>
    <t>صحافة</t>
  </si>
  <si>
    <t>غسيل أموال</t>
  </si>
  <si>
    <t>استيلاء على المال العام إختلاس</t>
  </si>
  <si>
    <t>تزييف عملة</t>
  </si>
  <si>
    <t>استعمال محرر وإكراه توقيع</t>
  </si>
  <si>
    <t>اساءة استعمال أجهزة
 المواصلات</t>
  </si>
  <si>
    <t>دخــــول مســـكن</t>
  </si>
  <si>
    <t>شيـــــــك</t>
  </si>
  <si>
    <t>تـــــزويـــر</t>
  </si>
  <si>
    <t>خمــــــور</t>
  </si>
  <si>
    <t>مخــــــدرات</t>
  </si>
  <si>
    <t>حيــازة ســلاح</t>
  </si>
  <si>
    <t>تدليــس وخيـــانة أمانة</t>
  </si>
  <si>
    <t>ملكيــــــة فكريـــــة</t>
  </si>
  <si>
    <t>تهريـــب أمـــــوال</t>
  </si>
  <si>
    <t>تهريــــب جمــــركي</t>
  </si>
  <si>
    <t xml:space="preserve">تهــــديد </t>
  </si>
  <si>
    <t>مقاومــــة رجــــال الأمــــن</t>
  </si>
  <si>
    <t xml:space="preserve">رشــــــوة </t>
  </si>
  <si>
    <t>نصــــــب</t>
  </si>
  <si>
    <t>أمــــــــن الدولة</t>
  </si>
  <si>
    <t>الدائرة</t>
  </si>
  <si>
    <t>دائرة (1)</t>
  </si>
  <si>
    <t>دائرة (2)</t>
  </si>
  <si>
    <t>دائرة (5)</t>
  </si>
  <si>
    <t>دائرة (6)</t>
  </si>
  <si>
    <t>دائرة (7)</t>
  </si>
  <si>
    <t>دائرة (8)</t>
  </si>
  <si>
    <t>دائرة (9)</t>
  </si>
  <si>
    <t>دائرة (10)</t>
  </si>
  <si>
    <t>الاجمالي</t>
  </si>
  <si>
    <t>شهر مايو 2014</t>
  </si>
  <si>
    <t>الدائرة (1) يوم الاحد</t>
  </si>
  <si>
    <t xml:space="preserve">قتل </t>
  </si>
  <si>
    <t>تزوير</t>
  </si>
  <si>
    <t>مخدرات</t>
  </si>
  <si>
    <t>سرقة</t>
  </si>
  <si>
    <t>سلب</t>
  </si>
  <si>
    <t>شيك</t>
  </si>
  <si>
    <t>الدائرة (2) يوم الاحد</t>
  </si>
  <si>
    <t>الدائرة (3) يوم الاثنين</t>
  </si>
  <si>
    <t>الدائرة (8) يوم الاثنين</t>
  </si>
  <si>
    <t>الدائرة (4) يوم الثلاثاء</t>
  </si>
  <si>
    <t>الدائرة (9) يوم الثلاثاء</t>
  </si>
  <si>
    <t>الدائرة (5) يوم الاربعاء</t>
  </si>
  <si>
    <t>الدائرة (7) يوم الاربعاء</t>
  </si>
  <si>
    <t>الدائرة (6) يوم الخميس</t>
  </si>
  <si>
    <t>الدائرة (10) يوم الخميس</t>
  </si>
  <si>
    <t>هتك</t>
  </si>
  <si>
    <t>خمور</t>
  </si>
  <si>
    <t>احصائية شهر مايو 2014</t>
  </si>
  <si>
    <t>ملحوظة مراعاة أن بعض الشهور احيانا يتكرر بها يوم واحد من 4 لـ 5 مرات خلال الشهر</t>
  </si>
  <si>
    <r>
      <t xml:space="preserve">هذا الجزء خاص بتوزيعة انواع القضايا خلال ايام الاسبوع على كل دائرة
المطلوب طريقة بترحيل هذا الشيت الى شيت </t>
    </r>
    <r>
      <rPr>
        <b/>
        <sz val="10"/>
        <color rgb="FFFFFF00"/>
        <rFont val="Calibri"/>
        <family val="2"/>
        <scheme val="minor"/>
      </rPr>
      <t>الاحصائية</t>
    </r>
    <r>
      <rPr>
        <b/>
        <sz val="10"/>
        <color theme="1"/>
        <rFont val="Calibri"/>
        <family val="2"/>
        <scheme val="minor"/>
      </rPr>
      <t xml:space="preserve"> 
او اي طريقة لربط هذا الشيت بعمل احصائية لجميع انواع القضايا (قتل، تزوير،...) واحصائية بنصيب كل دائرة من هذه القضايا
ياريت يا جماعه لو حد يقدر يساعدني في عمل ربط بين مجموعة شيتات لعمل احصائية في شيت واحد </t>
    </r>
  </si>
  <si>
    <t>دائرة (4)</t>
  </si>
  <si>
    <t>دائرة (3)</t>
  </si>
  <si>
    <t>أســــواق مال</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</si>
</sst>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4"/>
      <name val="Times New Roman"/>
      <family val="1"/>
    </font>
    <font>
      <b/>
      <sz val="14"/>
      <name val="Times New Roman"/>
      <family val="1"/>
    </font>
    <font>
      <b/>
      <sz val="11"/>
      <color theme="1"/>
      <name val="Simplified Arabic"/>
      <family val="1"/>
    </font>
    <font>
      <sz val="11"/>
      <color theme="1"/>
      <name val="Al-Hadith1"/>
      <charset val="178"/>
    </font>
    <font>
      <b/>
      <sz val="11"/>
      <color theme="1"/>
      <name val="Calibri"/>
      <family val="2"/>
      <scheme val="minor"/>
    </font>
    <font>
      <b/>
      <sz val="11"/>
      <color rgb="FFFF0000"/>
      <name val="Calibri"/>
      <family val="2"/>
      <scheme val="minor"/>
    </font>
    <font>
      <b/>
      <sz val="10"/>
      <color theme="1"/>
      <name val="Calibri"/>
      <family val="2"/>
      <scheme val="minor"/>
    </font>
    <font>
      <b/>
      <sz val="10"/>
      <color rgb="FFFFFF00"/>
      <name val="Calibri"/>
      <family val="2"/>
      <scheme val="minor"/>
    </font>
    <font>
      <b/>
      <sz val="11"/>
      <color rgb="FF0000FF"/>
      <name val="Calibri"/>
      <family val="2"/>
      <scheme val="minor"/>
    </font>
    <font>
      <b/>
      <sz val="11"/>
      <color rgb="FF0000FF"/>
      <name val="Simplified Arabic"/>
      <family val="1"/>
    </font>
    <font>
      <b/>
      <sz val="14"/>
      <color rgb="FF0000FF"/>
      <name val="Times New Roman"/>
      <family val="1"/>
    </font>
  </fonts>
  <fills count="13">
    <fill>
      <patternFill patternType="none"/>
    </fill>
    <fill>
      <patternFill patternType="gray125"/>
    </fill>
    <fill>
      <patternFill patternType="solid">
        <fgColor theme="0"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rgb="FF00B0F0"/>
        <bgColor indexed="64"/>
      </patternFill>
    </fill>
    <fill>
      <patternFill patternType="solid">
        <fgColor rgb="FFFFC000"/>
        <bgColor indexed="64"/>
      </patternFill>
    </fill>
    <fill>
      <patternFill patternType="solid">
        <fgColor rgb="FFE6B8B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60">
    <xf numFmtId="0" fontId="0" fillId="0" borderId="0" xfId="0"/>
    <xf numFmtId="0" fontId="1" fillId="0" borderId="0" xfId="0" applyFont="1"/>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xf>
    <xf numFmtId="0" fontId="3" fillId="2" borderId="1" xfId="0" applyFont="1" applyFill="1" applyBorder="1" applyAlignment="1">
      <alignment horizontal="center" vertical="center" shrinkToFit="1"/>
    </xf>
    <xf numFmtId="0" fontId="2" fillId="0" borderId="5" xfId="0" applyFont="1"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2" borderId="5" xfId="0" applyFont="1" applyFill="1" applyBorder="1" applyAlignment="1">
      <alignment horizontal="center" vertical="center"/>
    </xf>
    <xf numFmtId="0" fontId="0" fillId="7" borderId="1" xfId="0" applyFill="1" applyBorder="1" applyAlignment="1">
      <alignment horizontal="center" vertical="center"/>
    </xf>
    <xf numFmtId="14" fontId="0" fillId="8" borderId="1" xfId="0" applyNumberFormat="1" applyFill="1" applyBorder="1"/>
    <xf numFmtId="0" fontId="0" fillId="8" borderId="1" xfId="0" applyFill="1" applyBorder="1"/>
    <xf numFmtId="14" fontId="0" fillId="3" borderId="1" xfId="0" applyNumberFormat="1" applyFill="1" applyBorder="1"/>
    <xf numFmtId="0" fontId="0" fillId="3" borderId="1" xfId="0" applyFill="1" applyBorder="1"/>
    <xf numFmtId="14" fontId="0" fillId="5" borderId="1" xfId="0" applyNumberFormat="1" applyFill="1" applyBorder="1"/>
    <xf numFmtId="0" fontId="0" fillId="5" borderId="1" xfId="0" applyFill="1" applyBorder="1"/>
    <xf numFmtId="14" fontId="0" fillId="9" borderId="1" xfId="0" applyNumberFormat="1" applyFill="1" applyBorder="1"/>
    <xf numFmtId="0" fontId="0" fillId="9" borderId="1" xfId="0" applyFill="1" applyBorder="1"/>
    <xf numFmtId="14" fontId="0" fillId="11" borderId="1" xfId="0" applyNumberFormat="1" applyFill="1" applyBorder="1"/>
    <xf numFmtId="0" fontId="2" fillId="4" borderId="2" xfId="0" applyFont="1" applyFill="1" applyBorder="1" applyAlignment="1">
      <alignment horizontal="center" vertical="center"/>
    </xf>
    <xf numFmtId="0" fontId="2" fillId="10" borderId="2" xfId="0" applyFont="1" applyFill="1" applyBorder="1" applyAlignment="1">
      <alignment horizontal="center" vertical="center"/>
    </xf>
    <xf numFmtId="0" fontId="2" fillId="8" borderId="2" xfId="0" applyFont="1" applyFill="1" applyBorder="1" applyAlignment="1">
      <alignment horizontal="center" vertical="center"/>
    </xf>
    <xf numFmtId="0" fontId="2" fillId="11" borderId="2" xfId="0" applyFont="1" applyFill="1" applyBorder="1" applyAlignment="1">
      <alignment horizontal="center" vertical="center"/>
    </xf>
    <xf numFmtId="0" fontId="2" fillId="11" borderId="5" xfId="0" applyFont="1" applyFill="1" applyBorder="1" applyAlignment="1">
      <alignment horizontal="center" vertical="center"/>
    </xf>
    <xf numFmtId="0" fontId="6" fillId="0" borderId="1" xfId="0" applyFont="1" applyBorder="1" applyAlignment="1">
      <alignment horizontal="center"/>
    </xf>
    <xf numFmtId="0" fontId="0" fillId="7" borderId="5" xfId="0" applyFill="1" applyBorder="1" applyAlignment="1">
      <alignment horizontal="center" vertical="center"/>
    </xf>
    <xf numFmtId="0" fontId="9" fillId="0" borderId="0" xfId="0" applyFont="1" applyAlignment="1">
      <alignment horizontal="center"/>
    </xf>
    <xf numFmtId="0" fontId="9" fillId="12" borderId="15" xfId="0" applyFont="1" applyFill="1" applyBorder="1" applyAlignment="1">
      <alignment horizontal="center"/>
    </xf>
    <xf numFmtId="0" fontId="9" fillId="0" borderId="1" xfId="0" applyFont="1" applyBorder="1" applyAlignment="1">
      <alignment horizontal="center"/>
    </xf>
    <xf numFmtId="0" fontId="10" fillId="2" borderId="1" xfId="0" applyFont="1" applyFill="1" applyBorder="1" applyAlignment="1">
      <alignment horizontal="center" vertical="center" shrinkToFit="1"/>
    </xf>
    <xf numFmtId="0" fontId="5" fillId="5" borderId="1" xfId="0" applyFont="1" applyFill="1" applyBorder="1" applyAlignment="1">
      <alignment horizontal="center"/>
    </xf>
    <xf numFmtId="0" fontId="5" fillId="5" borderId="5" xfId="0" applyFont="1" applyFill="1" applyBorder="1" applyAlignment="1">
      <alignment horizontal="center"/>
    </xf>
    <xf numFmtId="0" fontId="0" fillId="5" borderId="1" xfId="0" applyFill="1" applyBorder="1" applyAlignment="1">
      <alignment horizontal="center"/>
    </xf>
    <xf numFmtId="0" fontId="0" fillId="5" borderId="5" xfId="0" applyFill="1" applyBorder="1" applyAlignment="1">
      <alignment horizontal="center"/>
    </xf>
    <xf numFmtId="0" fontId="0" fillId="9" borderId="1" xfId="0" applyFill="1" applyBorder="1" applyAlignment="1">
      <alignment horizontal="center"/>
    </xf>
    <xf numFmtId="0" fontId="0" fillId="9" borderId="5" xfId="0" applyFill="1" applyBorder="1" applyAlignment="1">
      <alignment horizontal="center"/>
    </xf>
    <xf numFmtId="0" fontId="7" fillId="9" borderId="7" xfId="0" applyFont="1" applyFill="1" applyBorder="1" applyAlignment="1">
      <alignment horizontal="center" wrapText="1"/>
    </xf>
    <xf numFmtId="0" fontId="7" fillId="9" borderId="8" xfId="0" applyFont="1" applyFill="1" applyBorder="1" applyAlignment="1">
      <alignment horizontal="center"/>
    </xf>
    <xf numFmtId="0" fontId="7" fillId="9" borderId="6" xfId="0" applyFont="1" applyFill="1" applyBorder="1" applyAlignment="1">
      <alignment horizontal="center"/>
    </xf>
    <xf numFmtId="0" fontId="7" fillId="9" borderId="9" xfId="0" applyFont="1" applyFill="1" applyBorder="1" applyAlignment="1">
      <alignment horizontal="center"/>
    </xf>
    <xf numFmtId="0" fontId="7" fillId="9" borderId="0" xfId="0" applyFont="1" applyFill="1" applyBorder="1" applyAlignment="1">
      <alignment horizontal="center"/>
    </xf>
    <xf numFmtId="0" fontId="7" fillId="9" borderId="10" xfId="0" applyFont="1" applyFill="1" applyBorder="1" applyAlignment="1">
      <alignment horizontal="center"/>
    </xf>
    <xf numFmtId="0" fontId="7" fillId="9" borderId="11" xfId="0" applyFont="1" applyFill="1" applyBorder="1" applyAlignment="1">
      <alignment horizontal="center"/>
    </xf>
    <xf numFmtId="0" fontId="7" fillId="9" borderId="12" xfId="0" applyFont="1" applyFill="1" applyBorder="1" applyAlignment="1">
      <alignment horizontal="center"/>
    </xf>
    <xf numFmtId="0" fontId="7" fillId="9" borderId="13" xfId="0" applyFont="1" applyFill="1" applyBorder="1" applyAlignment="1">
      <alignment horizontal="center"/>
    </xf>
    <xf numFmtId="0" fontId="5" fillId="11" borderId="1" xfId="0" applyFont="1" applyFill="1" applyBorder="1" applyAlignment="1">
      <alignment vertical="center"/>
    </xf>
    <xf numFmtId="0" fontId="4" fillId="6" borderId="1" xfId="0" applyFont="1" applyFill="1" applyBorder="1" applyAlignment="1">
      <alignment horizontal="center" vertical="center"/>
    </xf>
    <xf numFmtId="0" fontId="4" fillId="6" borderId="14"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3" xfId="0" applyFont="1" applyFill="1" applyBorder="1" applyAlignment="1">
      <alignment horizontal="center" vertical="center"/>
    </xf>
    <xf numFmtId="0" fontId="5" fillId="3" borderId="1" xfId="0" applyFont="1" applyFill="1" applyBorder="1" applyAlignment="1">
      <alignment horizontal="center"/>
    </xf>
    <xf numFmtId="0" fontId="5" fillId="3" borderId="5" xfId="0" applyFont="1" applyFill="1" applyBorder="1" applyAlignment="1">
      <alignment horizontal="center"/>
    </xf>
    <xf numFmtId="0" fontId="0" fillId="8" borderId="1" xfId="0" applyFill="1" applyBorder="1" applyAlignment="1">
      <alignment horizontal="center"/>
    </xf>
    <xf numFmtId="0" fontId="0" fillId="8" borderId="5" xfId="0" applyFill="1" applyBorder="1" applyAlignment="1">
      <alignment horizontal="center"/>
    </xf>
    <xf numFmtId="0" fontId="0" fillId="11" borderId="1" xfId="0" applyFill="1" applyBorder="1" applyAlignment="1">
      <alignment horizontal="center"/>
    </xf>
    <xf numFmtId="0" fontId="0" fillId="11" borderId="5" xfId="0" applyFill="1" applyBorder="1" applyAlignment="1">
      <alignment horizontal="center"/>
    </xf>
    <xf numFmtId="0" fontId="1" fillId="11" borderId="1" xfId="0" applyFont="1" applyFill="1" applyBorder="1" applyAlignment="1">
      <alignment horizontal="center"/>
    </xf>
    <xf numFmtId="0" fontId="1" fillId="0" borderId="0" xfId="0" quotePrefix="1" applyFont="1"/>
    <xf numFmtId="0" fontId="11" fillId="0" borderId="5" xfId="0" quotePrefix="1"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0000FF"/>
      <color rgb="FFE6B8B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73"/>
  <sheetViews>
    <sheetView rightToLeft="1" zoomScaleNormal="100" workbookViewId="0">
      <selection activeCell="K6" sqref="K6"/>
    </sheetView>
  </sheetViews>
  <sheetFormatPr defaultRowHeight="15"/>
  <cols>
    <col min="1" max="1" width="10.7109375" bestFit="1" customWidth="1"/>
    <col min="2" max="10" width="6.5703125" customWidth="1"/>
    <col min="11" max="11" width="9.140625" style="27"/>
    <col min="12" max="12" width="24.42578125" customWidth="1"/>
    <col min="14" max="17" width="15.5703125" customWidth="1"/>
  </cols>
  <sheetData>
    <row r="1" spans="1:17">
      <c r="C1" s="47" t="s">
        <v>31</v>
      </c>
      <c r="D1" s="47"/>
      <c r="E1" s="47"/>
      <c r="F1" s="47"/>
      <c r="G1" s="47"/>
    </row>
    <row r="2" spans="1:17">
      <c r="C2" s="47"/>
      <c r="D2" s="47"/>
      <c r="E2" s="47"/>
      <c r="F2" s="47"/>
      <c r="G2" s="47"/>
    </row>
    <row r="3" spans="1:17">
      <c r="C3" s="48"/>
      <c r="D3" s="48"/>
      <c r="E3" s="48"/>
      <c r="F3" s="48"/>
      <c r="G3" s="48"/>
      <c r="N3" s="37" t="s">
        <v>52</v>
      </c>
      <c r="O3" s="38"/>
      <c r="P3" s="38"/>
      <c r="Q3" s="39"/>
    </row>
    <row r="4" spans="1:17" ht="15.75" thickBot="1">
      <c r="B4" s="25">
        <v>1</v>
      </c>
      <c r="C4" s="25">
        <v>2</v>
      </c>
      <c r="D4" s="25">
        <v>3</v>
      </c>
      <c r="E4" s="25">
        <v>4</v>
      </c>
      <c r="F4" s="25">
        <v>5</v>
      </c>
      <c r="G4" s="25">
        <v>6</v>
      </c>
      <c r="H4" s="25">
        <v>7</v>
      </c>
      <c r="I4" s="25">
        <v>8</v>
      </c>
      <c r="J4" s="25">
        <v>9</v>
      </c>
      <c r="N4" s="40"/>
      <c r="O4" s="41"/>
      <c r="P4" s="41"/>
      <c r="Q4" s="42"/>
    </row>
    <row r="5" spans="1:17" ht="24" customHeight="1">
      <c r="A5" s="49" t="s">
        <v>32</v>
      </c>
      <c r="B5" s="50"/>
      <c r="C5" s="50"/>
      <c r="D5" s="50"/>
      <c r="E5" s="50"/>
      <c r="F5" s="50"/>
      <c r="G5" s="50"/>
      <c r="H5" s="50"/>
      <c r="I5" s="50"/>
      <c r="J5" s="50"/>
      <c r="K5" s="28" t="s">
        <v>21</v>
      </c>
      <c r="N5" s="40"/>
      <c r="O5" s="41"/>
      <c r="P5" s="41"/>
      <c r="Q5" s="42"/>
    </row>
    <row r="6" spans="1:17">
      <c r="A6" s="13">
        <v>41763</v>
      </c>
      <c r="B6" s="10" t="s">
        <v>33</v>
      </c>
      <c r="C6" s="10"/>
      <c r="D6" s="10"/>
      <c r="E6" s="10" t="s">
        <v>34</v>
      </c>
      <c r="F6" s="10" t="s">
        <v>35</v>
      </c>
      <c r="G6" s="10"/>
      <c r="H6" s="10" t="s">
        <v>36</v>
      </c>
      <c r="I6" s="10" t="s">
        <v>37</v>
      </c>
      <c r="J6" s="26" t="s">
        <v>38</v>
      </c>
      <c r="K6" s="29">
        <f t="shared" ref="K6:K37" ca="1" si="0">IF(ISNUMBER(A6),VALUE(MID(addrs,10,SEARCH(")",addrs)-10)),"")</f>
        <v>1</v>
      </c>
      <c r="L6">
        <f>COUNTIF(B6:J6,$M$7)</f>
        <v>1</v>
      </c>
      <c r="N6" s="40"/>
      <c r="O6" s="41"/>
      <c r="P6" s="41"/>
      <c r="Q6" s="42"/>
    </row>
    <row r="7" spans="1:17">
      <c r="A7" s="13">
        <v>41770</v>
      </c>
      <c r="B7" s="10"/>
      <c r="C7" s="10"/>
      <c r="D7" s="10"/>
      <c r="E7" s="10"/>
      <c r="F7" s="10" t="s">
        <v>34</v>
      </c>
      <c r="G7" s="10"/>
      <c r="H7" s="10"/>
      <c r="I7" s="10"/>
      <c r="J7" s="26"/>
      <c r="K7" s="29">
        <f t="shared" ca="1" si="0"/>
        <v>1</v>
      </c>
      <c r="L7">
        <f t="shared" ref="L7:L23" si="1">COUNTIF(B7:J7,$M$7)</f>
        <v>0</v>
      </c>
      <c r="M7" t="s">
        <v>33</v>
      </c>
      <c r="N7" s="43"/>
      <c r="O7" s="44"/>
      <c r="P7" s="44"/>
      <c r="Q7" s="45"/>
    </row>
    <row r="8" spans="1:17">
      <c r="A8" s="13">
        <v>41777</v>
      </c>
      <c r="B8" s="10"/>
      <c r="C8" s="10"/>
      <c r="D8" s="10" t="s">
        <v>36</v>
      </c>
      <c r="E8" s="10"/>
      <c r="F8" s="10"/>
      <c r="G8" s="10"/>
      <c r="H8" s="10"/>
      <c r="I8" s="10"/>
      <c r="J8" s="26"/>
      <c r="K8" s="29">
        <f t="shared" ca="1" si="0"/>
        <v>1</v>
      </c>
      <c r="L8">
        <f t="shared" si="1"/>
        <v>0</v>
      </c>
    </row>
    <row r="9" spans="1:17">
      <c r="A9" s="13">
        <v>41784</v>
      </c>
      <c r="B9" s="10"/>
      <c r="C9" s="10"/>
      <c r="D9" s="10"/>
      <c r="E9" s="10"/>
      <c r="F9" s="10"/>
      <c r="G9" s="10"/>
      <c r="H9" s="10" t="s">
        <v>48</v>
      </c>
      <c r="I9" s="10"/>
      <c r="J9" s="26"/>
      <c r="K9" s="29">
        <f t="shared" ca="1" si="0"/>
        <v>1</v>
      </c>
      <c r="L9">
        <f t="shared" si="1"/>
        <v>0</v>
      </c>
    </row>
    <row r="10" spans="1:17">
      <c r="A10" s="14"/>
      <c r="B10" s="10"/>
      <c r="C10" s="10"/>
      <c r="D10" s="10"/>
      <c r="E10" s="10"/>
      <c r="F10" s="10"/>
      <c r="G10" s="10"/>
      <c r="H10" s="10"/>
      <c r="I10" s="10"/>
      <c r="J10" s="26"/>
      <c r="K10" s="29" t="str">
        <f t="shared" si="0"/>
        <v/>
      </c>
      <c r="L10">
        <f t="shared" si="1"/>
        <v>0</v>
      </c>
      <c r="N10" s="46" t="s">
        <v>51</v>
      </c>
      <c r="O10" s="46"/>
      <c r="P10" s="46"/>
      <c r="Q10" s="46"/>
    </row>
    <row r="11" spans="1:17">
      <c r="K11" s="29" t="str">
        <f t="shared" si="0"/>
        <v/>
      </c>
      <c r="L11">
        <f t="shared" si="1"/>
        <v>0</v>
      </c>
    </row>
    <row r="12" spans="1:17">
      <c r="A12" s="51" t="s">
        <v>39</v>
      </c>
      <c r="B12" s="51"/>
      <c r="C12" s="51"/>
      <c r="D12" s="51"/>
      <c r="E12" s="51"/>
      <c r="F12" s="51"/>
      <c r="G12" s="51"/>
      <c r="H12" s="51"/>
      <c r="I12" s="51"/>
      <c r="J12" s="52"/>
      <c r="K12" s="29" t="str">
        <f t="shared" si="0"/>
        <v/>
      </c>
      <c r="L12">
        <f t="shared" si="1"/>
        <v>0</v>
      </c>
    </row>
    <row r="13" spans="1:17">
      <c r="A13" s="13">
        <v>41763</v>
      </c>
      <c r="B13" s="10"/>
      <c r="C13" s="10"/>
      <c r="D13" s="10" t="s">
        <v>34</v>
      </c>
      <c r="E13" s="10" t="s">
        <v>35</v>
      </c>
      <c r="F13" s="10"/>
      <c r="G13" s="10"/>
      <c r="H13" s="10" t="s">
        <v>36</v>
      </c>
      <c r="I13" s="10" t="s">
        <v>37</v>
      </c>
      <c r="J13" s="26" t="s">
        <v>38</v>
      </c>
      <c r="K13" s="29">
        <f t="shared" ca="1" si="0"/>
        <v>2</v>
      </c>
      <c r="L13">
        <f t="shared" si="1"/>
        <v>0</v>
      </c>
    </row>
    <row r="14" spans="1:17">
      <c r="A14" s="13">
        <v>41770</v>
      </c>
      <c r="B14" s="10"/>
      <c r="C14" s="10"/>
      <c r="D14" s="10"/>
      <c r="E14" s="10"/>
      <c r="F14" s="10"/>
      <c r="G14" s="10"/>
      <c r="H14" s="10"/>
      <c r="I14" s="10"/>
      <c r="J14" s="26"/>
      <c r="K14" s="29">
        <f t="shared" ca="1" si="0"/>
        <v>2</v>
      </c>
      <c r="L14">
        <f t="shared" si="1"/>
        <v>0</v>
      </c>
    </row>
    <row r="15" spans="1:17">
      <c r="A15" s="13">
        <v>41777</v>
      </c>
      <c r="B15" s="10"/>
      <c r="C15" s="10" t="s">
        <v>49</v>
      </c>
      <c r="D15" s="10"/>
      <c r="E15" s="10"/>
      <c r="F15" s="10"/>
      <c r="G15" s="10"/>
      <c r="H15" s="10" t="s">
        <v>34</v>
      </c>
      <c r="I15" s="10" t="s">
        <v>35</v>
      </c>
      <c r="J15" s="26"/>
      <c r="K15" s="29">
        <f t="shared" ca="1" si="0"/>
        <v>2</v>
      </c>
      <c r="L15">
        <f t="shared" si="1"/>
        <v>0</v>
      </c>
    </row>
    <row r="16" spans="1:17">
      <c r="A16" s="13">
        <v>41784</v>
      </c>
      <c r="B16" s="10"/>
      <c r="C16" s="10"/>
      <c r="D16" s="10"/>
      <c r="E16" s="10"/>
      <c r="F16" s="10"/>
      <c r="G16" s="10"/>
      <c r="H16" s="10"/>
      <c r="I16" s="10"/>
      <c r="J16" s="26"/>
      <c r="K16" s="29">
        <f t="shared" ca="1" si="0"/>
        <v>2</v>
      </c>
      <c r="L16">
        <f t="shared" si="1"/>
        <v>0</v>
      </c>
    </row>
    <row r="17" spans="1:12">
      <c r="A17" s="14"/>
      <c r="B17" s="10"/>
      <c r="C17" s="10"/>
      <c r="D17" s="10"/>
      <c r="E17" s="10"/>
      <c r="F17" s="10"/>
      <c r="G17" s="10" t="s">
        <v>49</v>
      </c>
      <c r="H17" s="10"/>
      <c r="I17" s="10"/>
      <c r="J17" s="26"/>
      <c r="K17" s="29" t="str">
        <f t="shared" si="0"/>
        <v/>
      </c>
      <c r="L17">
        <f t="shared" si="1"/>
        <v>0</v>
      </c>
    </row>
    <row r="18" spans="1:12">
      <c r="K18" s="29" t="str">
        <f t="shared" si="0"/>
        <v/>
      </c>
      <c r="L18">
        <f t="shared" si="1"/>
        <v>0</v>
      </c>
    </row>
    <row r="19" spans="1:12">
      <c r="A19" s="31" t="s">
        <v>40</v>
      </c>
      <c r="B19" s="31"/>
      <c r="C19" s="31"/>
      <c r="D19" s="31"/>
      <c r="E19" s="31"/>
      <c r="F19" s="31"/>
      <c r="G19" s="31"/>
      <c r="H19" s="31"/>
      <c r="I19" s="31"/>
      <c r="J19" s="32"/>
      <c r="K19" s="29" t="str">
        <f t="shared" si="0"/>
        <v/>
      </c>
      <c r="L19">
        <f t="shared" si="1"/>
        <v>0</v>
      </c>
    </row>
    <row r="20" spans="1:12">
      <c r="A20" s="15">
        <v>41764</v>
      </c>
      <c r="B20" s="10" t="s">
        <v>33</v>
      </c>
      <c r="C20" s="10"/>
      <c r="D20" s="10"/>
      <c r="E20" s="10" t="s">
        <v>34</v>
      </c>
      <c r="F20" s="10" t="s">
        <v>35</v>
      </c>
      <c r="G20" s="10"/>
      <c r="H20" s="10" t="s">
        <v>36</v>
      </c>
      <c r="I20" s="10" t="s">
        <v>37</v>
      </c>
      <c r="J20" s="26" t="s">
        <v>38</v>
      </c>
      <c r="K20" s="29">
        <f t="shared" ca="1" si="0"/>
        <v>3</v>
      </c>
      <c r="L20">
        <f t="shared" si="1"/>
        <v>1</v>
      </c>
    </row>
    <row r="21" spans="1:12">
      <c r="A21" s="15">
        <v>41771</v>
      </c>
      <c r="B21" s="10"/>
      <c r="C21" s="10"/>
      <c r="D21" s="10"/>
      <c r="E21" s="10"/>
      <c r="F21" s="10"/>
      <c r="G21" s="10"/>
      <c r="H21" s="10"/>
      <c r="I21" s="10"/>
      <c r="J21" s="26"/>
      <c r="K21" s="29">
        <f t="shared" ca="1" si="0"/>
        <v>3</v>
      </c>
      <c r="L21">
        <f t="shared" si="1"/>
        <v>0</v>
      </c>
    </row>
    <row r="22" spans="1:12">
      <c r="A22" s="15">
        <v>41778</v>
      </c>
      <c r="B22" s="10"/>
      <c r="C22" s="10"/>
      <c r="D22" s="10" t="s">
        <v>49</v>
      </c>
      <c r="E22" s="10"/>
      <c r="F22" s="10"/>
      <c r="G22" s="10"/>
      <c r="H22" s="10"/>
      <c r="I22" s="10"/>
      <c r="J22" s="26"/>
      <c r="K22" s="29">
        <f t="shared" ca="1" si="0"/>
        <v>3</v>
      </c>
      <c r="L22">
        <f t="shared" si="1"/>
        <v>0</v>
      </c>
    </row>
    <row r="23" spans="1:12">
      <c r="A23" s="15">
        <v>41785</v>
      </c>
      <c r="B23" s="10"/>
      <c r="C23" s="10"/>
      <c r="D23" s="10"/>
      <c r="E23" s="10"/>
      <c r="F23" s="10"/>
      <c r="G23" s="10"/>
      <c r="H23" s="10"/>
      <c r="I23" s="10"/>
      <c r="J23" s="26"/>
      <c r="K23" s="29">
        <f t="shared" ca="1" si="0"/>
        <v>3</v>
      </c>
      <c r="L23">
        <f t="shared" si="1"/>
        <v>0</v>
      </c>
    </row>
    <row r="24" spans="1:12">
      <c r="A24" s="16"/>
      <c r="B24" s="10"/>
      <c r="C24" s="10"/>
      <c r="D24" s="10"/>
      <c r="E24" s="10"/>
      <c r="F24" s="10"/>
      <c r="G24" s="10"/>
      <c r="H24" s="10"/>
      <c r="I24" s="10"/>
      <c r="J24" s="26"/>
      <c r="K24" s="29" t="str">
        <f t="shared" si="0"/>
        <v/>
      </c>
    </row>
    <row r="25" spans="1:12">
      <c r="K25" s="29" t="str">
        <f t="shared" si="0"/>
        <v/>
      </c>
    </row>
    <row r="26" spans="1:12">
      <c r="A26" s="33" t="s">
        <v>41</v>
      </c>
      <c r="B26" s="33"/>
      <c r="C26" s="33"/>
      <c r="D26" s="33"/>
      <c r="E26" s="33"/>
      <c r="F26" s="33"/>
      <c r="G26" s="33"/>
      <c r="H26" s="33"/>
      <c r="I26" s="33"/>
      <c r="J26" s="34"/>
      <c r="K26" s="29" t="str">
        <f t="shared" si="0"/>
        <v/>
      </c>
    </row>
    <row r="27" spans="1:12">
      <c r="A27" s="15">
        <v>41764</v>
      </c>
      <c r="B27" s="10" t="s">
        <v>33</v>
      </c>
      <c r="C27" s="10"/>
      <c r="D27" s="10"/>
      <c r="E27" s="10" t="s">
        <v>34</v>
      </c>
      <c r="F27" s="10" t="s">
        <v>35</v>
      </c>
      <c r="G27" s="10"/>
      <c r="H27" s="10" t="s">
        <v>36</v>
      </c>
      <c r="I27" s="10" t="s">
        <v>37</v>
      </c>
      <c r="J27" s="26" t="s">
        <v>38</v>
      </c>
      <c r="K27" s="29">
        <f t="shared" ca="1" si="0"/>
        <v>8</v>
      </c>
    </row>
    <row r="28" spans="1:12">
      <c r="A28" s="15">
        <v>41771</v>
      </c>
      <c r="B28" s="10"/>
      <c r="C28" s="10"/>
      <c r="D28" s="10" t="s">
        <v>34</v>
      </c>
      <c r="E28" s="10" t="s">
        <v>35</v>
      </c>
      <c r="F28" s="10"/>
      <c r="G28" s="10"/>
      <c r="H28" s="10"/>
      <c r="I28" s="10"/>
      <c r="J28" s="26"/>
      <c r="K28" s="29">
        <f t="shared" ca="1" si="0"/>
        <v>8</v>
      </c>
    </row>
    <row r="29" spans="1:12">
      <c r="A29" s="15">
        <v>41778</v>
      </c>
      <c r="B29" s="10"/>
      <c r="C29" s="10"/>
      <c r="D29" s="10"/>
      <c r="E29" s="10"/>
      <c r="F29" s="10"/>
      <c r="G29" s="10"/>
      <c r="H29" s="10" t="s">
        <v>34</v>
      </c>
      <c r="I29" s="10" t="s">
        <v>35</v>
      </c>
      <c r="J29" s="26"/>
      <c r="K29" s="29">
        <f t="shared" ca="1" si="0"/>
        <v>8</v>
      </c>
    </row>
    <row r="30" spans="1:12">
      <c r="A30" s="15">
        <v>41785</v>
      </c>
      <c r="B30" s="10"/>
      <c r="C30" s="10" t="s">
        <v>49</v>
      </c>
      <c r="D30" s="10"/>
      <c r="E30" s="10"/>
      <c r="F30" s="10"/>
      <c r="G30" s="10"/>
      <c r="H30" s="10"/>
      <c r="I30" s="10"/>
      <c r="J30" s="26"/>
      <c r="K30" s="29">
        <f t="shared" ca="1" si="0"/>
        <v>8</v>
      </c>
    </row>
    <row r="31" spans="1:12">
      <c r="A31" s="16"/>
      <c r="B31" s="10"/>
      <c r="C31" s="10"/>
      <c r="D31" s="10"/>
      <c r="E31" s="10"/>
      <c r="F31" s="10"/>
      <c r="G31" s="10" t="s">
        <v>49</v>
      </c>
      <c r="H31" s="10"/>
      <c r="I31" s="10"/>
      <c r="J31" s="26"/>
      <c r="K31" s="29" t="str">
        <f t="shared" si="0"/>
        <v/>
      </c>
    </row>
    <row r="32" spans="1:12">
      <c r="K32" s="29" t="str">
        <f t="shared" si="0"/>
        <v/>
      </c>
    </row>
    <row r="33" spans="1:11">
      <c r="A33" s="35" t="s">
        <v>42</v>
      </c>
      <c r="B33" s="35"/>
      <c r="C33" s="35"/>
      <c r="D33" s="35"/>
      <c r="E33" s="35"/>
      <c r="F33" s="35"/>
      <c r="G33" s="35"/>
      <c r="H33" s="35"/>
      <c r="I33" s="35"/>
      <c r="J33" s="36"/>
      <c r="K33" s="29" t="str">
        <f t="shared" si="0"/>
        <v/>
      </c>
    </row>
    <row r="34" spans="1:11">
      <c r="A34" s="17">
        <v>41765</v>
      </c>
      <c r="B34" s="10" t="s">
        <v>33</v>
      </c>
      <c r="C34" s="10"/>
      <c r="D34" s="10"/>
      <c r="E34" s="10" t="s">
        <v>34</v>
      </c>
      <c r="F34" s="10" t="s">
        <v>35</v>
      </c>
      <c r="G34" s="10"/>
      <c r="H34" s="10" t="s">
        <v>36</v>
      </c>
      <c r="I34" s="10" t="s">
        <v>37</v>
      </c>
      <c r="J34" s="26" t="s">
        <v>38</v>
      </c>
      <c r="K34" s="29">
        <f t="shared" ca="1" si="0"/>
        <v>4</v>
      </c>
    </row>
    <row r="35" spans="1:11">
      <c r="A35" s="17">
        <v>41772</v>
      </c>
      <c r="B35" s="10"/>
      <c r="C35" s="10"/>
      <c r="D35" s="10"/>
      <c r="E35" s="10"/>
      <c r="F35" s="10"/>
      <c r="G35" s="10"/>
      <c r="H35" s="10"/>
      <c r="I35" s="10"/>
      <c r="J35" s="26"/>
      <c r="K35" s="29">
        <f t="shared" ca="1" si="0"/>
        <v>4</v>
      </c>
    </row>
    <row r="36" spans="1:11">
      <c r="A36" s="17">
        <v>41779</v>
      </c>
      <c r="B36" s="10"/>
      <c r="C36" s="10"/>
      <c r="D36" s="10" t="s">
        <v>34</v>
      </c>
      <c r="E36" s="10" t="s">
        <v>35</v>
      </c>
      <c r="F36" s="10"/>
      <c r="G36" s="10"/>
      <c r="H36" s="10"/>
      <c r="I36" s="10" t="s">
        <v>34</v>
      </c>
      <c r="J36" s="26" t="s">
        <v>35</v>
      </c>
      <c r="K36" s="29">
        <f t="shared" ca="1" si="0"/>
        <v>4</v>
      </c>
    </row>
    <row r="37" spans="1:11">
      <c r="A37" s="17">
        <v>41786</v>
      </c>
      <c r="B37" s="10"/>
      <c r="C37" s="10"/>
      <c r="D37" s="10"/>
      <c r="E37" s="10"/>
      <c r="F37" s="10"/>
      <c r="G37" s="10"/>
      <c r="H37" s="10"/>
      <c r="I37" s="10"/>
      <c r="J37" s="26"/>
      <c r="K37" s="29">
        <f t="shared" ca="1" si="0"/>
        <v>4</v>
      </c>
    </row>
    <row r="38" spans="1:11">
      <c r="A38" s="18"/>
      <c r="B38" s="10"/>
      <c r="C38" s="10" t="s">
        <v>49</v>
      </c>
      <c r="D38" s="10"/>
      <c r="E38" s="10"/>
      <c r="F38" s="10"/>
      <c r="G38" s="10"/>
      <c r="H38" s="10" t="s">
        <v>49</v>
      </c>
      <c r="I38" s="10"/>
      <c r="J38" s="26"/>
      <c r="K38" s="29" t="str">
        <f t="shared" ref="K38:K73" si="2">IF(ISNUMBER(A38),VALUE(MID(addrs,10,SEARCH(")",addrs)-10)),"")</f>
        <v/>
      </c>
    </row>
    <row r="39" spans="1:11">
      <c r="K39" s="29" t="str">
        <f t="shared" si="2"/>
        <v/>
      </c>
    </row>
    <row r="40" spans="1:11">
      <c r="A40" s="35" t="s">
        <v>43</v>
      </c>
      <c r="B40" s="35"/>
      <c r="C40" s="35"/>
      <c r="D40" s="35"/>
      <c r="E40" s="35"/>
      <c r="F40" s="35"/>
      <c r="G40" s="35"/>
      <c r="H40" s="35"/>
      <c r="I40" s="35"/>
      <c r="J40" s="36"/>
      <c r="K40" s="29" t="str">
        <f t="shared" si="2"/>
        <v/>
      </c>
    </row>
    <row r="41" spans="1:11">
      <c r="A41" s="17">
        <v>41765</v>
      </c>
      <c r="B41" s="10" t="s">
        <v>33</v>
      </c>
      <c r="C41" s="10"/>
      <c r="D41" s="10"/>
      <c r="E41" s="10" t="s">
        <v>34</v>
      </c>
      <c r="F41" s="10" t="s">
        <v>35</v>
      </c>
      <c r="G41" s="10"/>
      <c r="H41" s="10" t="s">
        <v>36</v>
      </c>
      <c r="I41" s="10" t="s">
        <v>37</v>
      </c>
      <c r="J41" s="26" t="s">
        <v>38</v>
      </c>
      <c r="K41" s="29">
        <f t="shared" ca="1" si="2"/>
        <v>9</v>
      </c>
    </row>
    <row r="42" spans="1:11">
      <c r="A42" s="17">
        <v>41772</v>
      </c>
      <c r="B42" s="10"/>
      <c r="C42" s="10"/>
      <c r="D42" s="10" t="s">
        <v>34</v>
      </c>
      <c r="E42" s="10" t="s">
        <v>35</v>
      </c>
      <c r="F42" s="10"/>
      <c r="G42" s="10"/>
      <c r="H42" s="10"/>
      <c r="I42" s="10"/>
      <c r="J42" s="26"/>
      <c r="K42" s="29">
        <f t="shared" ca="1" si="2"/>
        <v>9</v>
      </c>
    </row>
    <row r="43" spans="1:11">
      <c r="A43" s="17">
        <v>41779</v>
      </c>
      <c r="B43" s="10"/>
      <c r="C43" s="10"/>
      <c r="D43" s="10"/>
      <c r="E43" s="10"/>
      <c r="F43" s="10"/>
      <c r="G43" s="10"/>
      <c r="H43" s="10"/>
      <c r="I43" s="10"/>
      <c r="J43" s="26"/>
      <c r="K43" s="29">
        <f t="shared" ca="1" si="2"/>
        <v>9</v>
      </c>
    </row>
    <row r="44" spans="1:11">
      <c r="A44" s="17">
        <v>41786</v>
      </c>
      <c r="B44" s="10"/>
      <c r="C44" s="10" t="s">
        <v>49</v>
      </c>
      <c r="D44" s="10"/>
      <c r="E44" s="10"/>
      <c r="F44" s="10"/>
      <c r="G44" s="10"/>
      <c r="H44" s="10"/>
      <c r="I44" s="10"/>
      <c r="J44" s="26"/>
      <c r="K44" s="29">
        <f t="shared" ca="1" si="2"/>
        <v>9</v>
      </c>
    </row>
    <row r="45" spans="1:11">
      <c r="A45" s="18"/>
      <c r="B45" s="10"/>
      <c r="C45" s="10"/>
      <c r="D45" s="10"/>
      <c r="E45" s="10"/>
      <c r="F45" s="10"/>
      <c r="G45" s="10"/>
      <c r="H45" s="10"/>
      <c r="I45" s="10"/>
      <c r="J45" s="26"/>
      <c r="K45" s="29" t="str">
        <f t="shared" si="2"/>
        <v/>
      </c>
    </row>
    <row r="46" spans="1:11">
      <c r="K46" s="29" t="str">
        <f t="shared" si="2"/>
        <v/>
      </c>
    </row>
    <row r="47" spans="1:11">
      <c r="A47" s="53" t="s">
        <v>44</v>
      </c>
      <c r="B47" s="53"/>
      <c r="C47" s="53"/>
      <c r="D47" s="53"/>
      <c r="E47" s="53"/>
      <c r="F47" s="53"/>
      <c r="G47" s="53"/>
      <c r="H47" s="53"/>
      <c r="I47" s="53"/>
      <c r="J47" s="54"/>
      <c r="K47" s="29" t="str">
        <f t="shared" si="2"/>
        <v/>
      </c>
    </row>
    <row r="48" spans="1:11">
      <c r="A48" s="11">
        <v>41766</v>
      </c>
      <c r="B48" s="10" t="s">
        <v>33</v>
      </c>
      <c r="C48" s="10"/>
      <c r="D48" s="10"/>
      <c r="E48" s="10" t="s">
        <v>34</v>
      </c>
      <c r="F48" s="10" t="s">
        <v>35</v>
      </c>
      <c r="G48" s="10"/>
      <c r="H48" s="10" t="s">
        <v>36</v>
      </c>
      <c r="I48" s="10" t="s">
        <v>37</v>
      </c>
      <c r="J48" s="26" t="s">
        <v>38</v>
      </c>
      <c r="K48" s="29">
        <f t="shared" ca="1" si="2"/>
        <v>5</v>
      </c>
    </row>
    <row r="49" spans="1:11">
      <c r="A49" s="11">
        <v>41773</v>
      </c>
      <c r="B49" s="10"/>
      <c r="C49" s="10"/>
      <c r="D49" s="10"/>
      <c r="E49" s="10"/>
      <c r="F49" s="10"/>
      <c r="G49" s="10"/>
      <c r="H49" s="10"/>
      <c r="I49" s="10"/>
      <c r="J49" s="26"/>
      <c r="K49" s="29">
        <f t="shared" ca="1" si="2"/>
        <v>5</v>
      </c>
    </row>
    <row r="50" spans="1:11">
      <c r="A50" s="11">
        <v>41780</v>
      </c>
      <c r="B50" s="10"/>
      <c r="C50" s="10"/>
      <c r="D50" s="10"/>
      <c r="E50" s="10"/>
      <c r="F50" s="10"/>
      <c r="G50" s="10" t="s">
        <v>34</v>
      </c>
      <c r="H50" s="10" t="s">
        <v>35</v>
      </c>
      <c r="I50" s="10"/>
      <c r="J50" s="26"/>
      <c r="K50" s="29">
        <f t="shared" ca="1" si="2"/>
        <v>5</v>
      </c>
    </row>
    <row r="51" spans="1:11">
      <c r="A51" s="11">
        <v>41787</v>
      </c>
      <c r="B51" s="10"/>
      <c r="C51" s="10"/>
      <c r="D51" s="10"/>
      <c r="E51" s="10"/>
      <c r="F51" s="10"/>
      <c r="G51" s="10"/>
      <c r="H51" s="10"/>
      <c r="I51" s="10"/>
      <c r="J51" s="26"/>
      <c r="K51" s="29">
        <f t="shared" ca="1" si="2"/>
        <v>5</v>
      </c>
    </row>
    <row r="52" spans="1:11">
      <c r="A52" s="12"/>
      <c r="B52" s="10"/>
      <c r="C52" s="10"/>
      <c r="D52" s="10"/>
      <c r="E52" s="10"/>
      <c r="F52" s="10" t="s">
        <v>49</v>
      </c>
      <c r="G52" s="10"/>
      <c r="H52" s="10"/>
      <c r="I52" s="10"/>
      <c r="J52" s="26"/>
      <c r="K52" s="29" t="str">
        <f t="shared" si="2"/>
        <v/>
      </c>
    </row>
    <row r="53" spans="1:11">
      <c r="K53" s="29" t="str">
        <f t="shared" si="2"/>
        <v/>
      </c>
    </row>
    <row r="54" spans="1:11">
      <c r="A54" s="53" t="s">
        <v>45</v>
      </c>
      <c r="B54" s="53"/>
      <c r="C54" s="53"/>
      <c r="D54" s="53"/>
      <c r="E54" s="53"/>
      <c r="F54" s="53"/>
      <c r="G54" s="53"/>
      <c r="H54" s="53"/>
      <c r="I54" s="53"/>
      <c r="J54" s="54"/>
      <c r="K54" s="29" t="str">
        <f t="shared" si="2"/>
        <v/>
      </c>
    </row>
    <row r="55" spans="1:11">
      <c r="A55" s="11">
        <v>41766</v>
      </c>
      <c r="B55" s="10" t="s">
        <v>33</v>
      </c>
      <c r="C55" s="10"/>
      <c r="D55" s="10"/>
      <c r="E55" s="10" t="s">
        <v>34</v>
      </c>
      <c r="F55" s="10" t="s">
        <v>35</v>
      </c>
      <c r="G55" s="10"/>
      <c r="H55" s="10" t="s">
        <v>36</v>
      </c>
      <c r="I55" s="10" t="s">
        <v>37</v>
      </c>
      <c r="J55" s="26" t="s">
        <v>38</v>
      </c>
      <c r="K55" s="29">
        <f t="shared" ca="1" si="2"/>
        <v>7</v>
      </c>
    </row>
    <row r="56" spans="1:11">
      <c r="A56" s="11">
        <v>41773</v>
      </c>
      <c r="B56" s="10"/>
      <c r="C56" s="10"/>
      <c r="D56" s="10"/>
      <c r="E56" s="10"/>
      <c r="F56" s="10"/>
      <c r="G56" s="10"/>
      <c r="H56" s="10" t="s">
        <v>34</v>
      </c>
      <c r="I56" s="10" t="s">
        <v>35</v>
      </c>
      <c r="J56" s="26"/>
      <c r="K56" s="29">
        <f t="shared" ca="1" si="2"/>
        <v>7</v>
      </c>
    </row>
    <row r="57" spans="1:11">
      <c r="A57" s="11">
        <v>41780</v>
      </c>
      <c r="B57" s="10"/>
      <c r="C57" s="10"/>
      <c r="D57" s="10"/>
      <c r="E57" s="10"/>
      <c r="F57" s="10"/>
      <c r="G57" s="10"/>
      <c r="H57" s="10"/>
      <c r="I57" s="10"/>
      <c r="J57" s="26"/>
      <c r="K57" s="29">
        <f t="shared" ca="1" si="2"/>
        <v>7</v>
      </c>
    </row>
    <row r="58" spans="1:11">
      <c r="A58" s="11">
        <v>41787</v>
      </c>
      <c r="B58" s="10"/>
      <c r="C58" s="10"/>
      <c r="D58" s="10"/>
      <c r="E58" s="10"/>
      <c r="F58" s="10"/>
      <c r="G58" s="10" t="s">
        <v>49</v>
      </c>
      <c r="H58" s="10"/>
      <c r="I58" s="10"/>
      <c r="J58" s="26"/>
      <c r="K58" s="29">
        <f t="shared" ca="1" si="2"/>
        <v>7</v>
      </c>
    </row>
    <row r="59" spans="1:11">
      <c r="A59" s="12"/>
      <c r="B59" s="10"/>
      <c r="C59" s="10"/>
      <c r="D59" s="10"/>
      <c r="E59" s="10"/>
      <c r="F59" s="10"/>
      <c r="G59" s="10"/>
      <c r="H59" s="10"/>
      <c r="I59" s="10"/>
      <c r="J59" s="26"/>
      <c r="K59" s="29" t="str">
        <f t="shared" si="2"/>
        <v/>
      </c>
    </row>
    <row r="60" spans="1:11">
      <c r="K60" s="29" t="str">
        <f t="shared" si="2"/>
        <v/>
      </c>
    </row>
    <row r="61" spans="1:11">
      <c r="A61" s="55" t="s">
        <v>46</v>
      </c>
      <c r="B61" s="55"/>
      <c r="C61" s="55"/>
      <c r="D61" s="55"/>
      <c r="E61" s="55"/>
      <c r="F61" s="55"/>
      <c r="G61" s="55"/>
      <c r="H61" s="55"/>
      <c r="I61" s="55"/>
      <c r="J61" s="56"/>
      <c r="K61" s="29" t="str">
        <f t="shared" si="2"/>
        <v/>
      </c>
    </row>
    <row r="62" spans="1:11">
      <c r="A62" s="19">
        <v>41760</v>
      </c>
      <c r="B62" s="10" t="s">
        <v>33</v>
      </c>
      <c r="C62" s="10"/>
      <c r="D62" s="10"/>
      <c r="E62" s="10" t="s">
        <v>34</v>
      </c>
      <c r="F62" s="10" t="s">
        <v>35</v>
      </c>
      <c r="G62" s="10"/>
      <c r="H62" s="10" t="s">
        <v>36</v>
      </c>
      <c r="I62" s="10" t="s">
        <v>37</v>
      </c>
      <c r="J62" s="26" t="s">
        <v>38</v>
      </c>
      <c r="K62" s="29">
        <f t="shared" ca="1" si="2"/>
        <v>6</v>
      </c>
    </row>
    <row r="63" spans="1:11">
      <c r="A63" s="19">
        <v>41767</v>
      </c>
      <c r="B63" s="10"/>
      <c r="C63" s="10"/>
      <c r="D63" s="10"/>
      <c r="E63" s="10"/>
      <c r="F63" s="10"/>
      <c r="G63" s="10"/>
      <c r="H63" s="10"/>
      <c r="I63" s="10"/>
      <c r="J63" s="26"/>
      <c r="K63" s="29">
        <f t="shared" ca="1" si="2"/>
        <v>6</v>
      </c>
    </row>
    <row r="64" spans="1:11">
      <c r="A64" s="19">
        <v>41774</v>
      </c>
      <c r="B64" s="10"/>
      <c r="C64" s="10"/>
      <c r="D64" s="10" t="s">
        <v>34</v>
      </c>
      <c r="E64" s="10" t="s">
        <v>35</v>
      </c>
      <c r="F64" s="10"/>
      <c r="G64" s="10"/>
      <c r="H64" s="10"/>
      <c r="I64" s="10"/>
      <c r="J64" s="26"/>
      <c r="K64" s="29">
        <f t="shared" ca="1" si="2"/>
        <v>6</v>
      </c>
    </row>
    <row r="65" spans="1:11">
      <c r="A65" s="19">
        <v>41781</v>
      </c>
      <c r="B65" s="10"/>
      <c r="C65" s="10"/>
      <c r="D65" s="10"/>
      <c r="E65" s="10"/>
      <c r="F65" s="10"/>
      <c r="G65" s="10"/>
      <c r="H65" s="10"/>
      <c r="I65" s="10"/>
      <c r="J65" s="26"/>
      <c r="K65" s="29">
        <f t="shared" ca="1" si="2"/>
        <v>6</v>
      </c>
    </row>
    <row r="66" spans="1:11">
      <c r="A66" s="19">
        <v>41788</v>
      </c>
      <c r="B66" s="10"/>
      <c r="C66" s="10" t="s">
        <v>49</v>
      </c>
      <c r="D66" s="10"/>
      <c r="E66" s="10"/>
      <c r="F66" s="10"/>
      <c r="G66" s="10"/>
      <c r="H66" s="10"/>
      <c r="I66" s="10"/>
      <c r="J66" s="26"/>
      <c r="K66" s="29">
        <f t="shared" ca="1" si="2"/>
        <v>6</v>
      </c>
    </row>
    <row r="67" spans="1:11">
      <c r="K67" s="29" t="str">
        <f t="shared" si="2"/>
        <v/>
      </c>
    </row>
    <row r="68" spans="1:11">
      <c r="A68" s="55" t="s">
        <v>47</v>
      </c>
      <c r="B68" s="55"/>
      <c r="C68" s="55"/>
      <c r="D68" s="55"/>
      <c r="E68" s="55"/>
      <c r="F68" s="55"/>
      <c r="G68" s="55"/>
      <c r="H68" s="55"/>
      <c r="I68" s="55"/>
      <c r="J68" s="56"/>
      <c r="K68" s="29" t="str">
        <f t="shared" si="2"/>
        <v/>
      </c>
    </row>
    <row r="69" spans="1:11">
      <c r="A69" s="19">
        <v>41760</v>
      </c>
      <c r="B69" s="10" t="s">
        <v>33</v>
      </c>
      <c r="C69" s="10"/>
      <c r="D69" s="10"/>
      <c r="E69" s="10" t="s">
        <v>34</v>
      </c>
      <c r="F69" s="10" t="s">
        <v>35</v>
      </c>
      <c r="G69" s="10"/>
      <c r="H69" s="10" t="s">
        <v>36</v>
      </c>
      <c r="I69" s="10" t="s">
        <v>37</v>
      </c>
      <c r="J69" s="26" t="s">
        <v>38</v>
      </c>
      <c r="K69" s="29">
        <f t="shared" ca="1" si="2"/>
        <v>10</v>
      </c>
    </row>
    <row r="70" spans="1:11">
      <c r="A70" s="19">
        <v>41767</v>
      </c>
      <c r="B70" s="10"/>
      <c r="C70" s="10"/>
      <c r="D70" s="10"/>
      <c r="E70" s="10"/>
      <c r="F70" s="10"/>
      <c r="G70" s="10"/>
      <c r="H70" s="10"/>
      <c r="I70" s="10"/>
      <c r="J70" s="26"/>
      <c r="K70" s="29">
        <f t="shared" ca="1" si="2"/>
        <v>10</v>
      </c>
    </row>
    <row r="71" spans="1:11">
      <c r="A71" s="19">
        <v>41774</v>
      </c>
      <c r="B71" s="10"/>
      <c r="C71" s="10"/>
      <c r="D71" s="10"/>
      <c r="E71" s="10"/>
      <c r="F71" s="10"/>
      <c r="G71" s="10"/>
      <c r="H71" s="10" t="s">
        <v>34</v>
      </c>
      <c r="I71" s="10" t="s">
        <v>35</v>
      </c>
      <c r="J71" s="26"/>
      <c r="K71" s="29">
        <f t="shared" ca="1" si="2"/>
        <v>10</v>
      </c>
    </row>
    <row r="72" spans="1:11">
      <c r="A72" s="19">
        <v>41781</v>
      </c>
      <c r="B72" s="10"/>
      <c r="C72" s="10"/>
      <c r="D72" s="10"/>
      <c r="E72" s="10"/>
      <c r="F72" s="10"/>
      <c r="G72" s="10"/>
      <c r="H72" s="10"/>
      <c r="I72" s="10"/>
      <c r="J72" s="26"/>
      <c r="K72" s="29">
        <f t="shared" ca="1" si="2"/>
        <v>10</v>
      </c>
    </row>
    <row r="73" spans="1:11">
      <c r="A73" s="19">
        <v>41788</v>
      </c>
      <c r="B73" s="10"/>
      <c r="C73" s="10"/>
      <c r="D73" s="10"/>
      <c r="E73" s="10"/>
      <c r="F73" s="10"/>
      <c r="G73" s="10" t="s">
        <v>49</v>
      </c>
      <c r="H73" s="10"/>
      <c r="I73" s="10"/>
      <c r="J73" s="26"/>
      <c r="K73" s="29">
        <f t="shared" ca="1" si="2"/>
        <v>10</v>
      </c>
    </row>
  </sheetData>
  <mergeCells count="13">
    <mergeCell ref="A40:J40"/>
    <mergeCell ref="A47:J47"/>
    <mergeCell ref="A54:J54"/>
    <mergeCell ref="A61:J61"/>
    <mergeCell ref="A68:J68"/>
    <mergeCell ref="A19:J19"/>
    <mergeCell ref="A26:J26"/>
    <mergeCell ref="A33:J33"/>
    <mergeCell ref="N3:Q7"/>
    <mergeCell ref="N10:Q10"/>
    <mergeCell ref="C1:G3"/>
    <mergeCell ref="A5:J5"/>
    <mergeCell ref="A12:J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33"/>
  <sheetViews>
    <sheetView showZeros="0" rightToLeft="1" tabSelected="1" workbookViewId="0">
      <selection activeCell="Q7" sqref="Q7"/>
    </sheetView>
  </sheetViews>
  <sheetFormatPr defaultColWidth="23.85546875" defaultRowHeight="18.75"/>
  <cols>
    <col min="1" max="1" width="20.42578125" style="1" bestFit="1" customWidth="1"/>
    <col min="2" max="2" width="12.5703125" style="1" bestFit="1" customWidth="1"/>
    <col min="3" max="3" width="9.28515625" style="1" bestFit="1" customWidth="1"/>
    <col min="4" max="4" width="9.140625" style="1" bestFit="1" customWidth="1"/>
    <col min="5" max="5" width="12.5703125" style="1" bestFit="1" customWidth="1"/>
    <col min="6" max="6" width="8.42578125" style="1" bestFit="1" customWidth="1"/>
    <col min="7" max="7" width="9.28515625" style="1" bestFit="1" customWidth="1"/>
    <col min="8" max="9" width="8.42578125" style="1" bestFit="1" customWidth="1"/>
    <col min="10" max="10" width="9.140625" style="1" customWidth="1"/>
    <col min="11" max="11" width="12.5703125" style="1" bestFit="1" customWidth="1"/>
    <col min="12" max="12" width="7.42578125" style="1" bestFit="1" customWidth="1"/>
    <col min="13" max="22" width="5.28515625" style="1" customWidth="1"/>
    <col min="23" max="256" width="23.85546875" style="1"/>
    <col min="257" max="257" width="20.42578125" style="1" bestFit="1" customWidth="1"/>
    <col min="258" max="259" width="9.28515625" style="1" bestFit="1" customWidth="1"/>
    <col min="260" max="260" width="9.140625" style="1" bestFit="1" customWidth="1"/>
    <col min="261" max="261" width="9.28515625" style="1" bestFit="1" customWidth="1"/>
    <col min="262" max="262" width="8.42578125" style="1" bestFit="1" customWidth="1"/>
    <col min="263" max="263" width="9.28515625" style="1" bestFit="1" customWidth="1"/>
    <col min="264" max="265" width="8.42578125" style="1" bestFit="1" customWidth="1"/>
    <col min="266" max="266" width="9.140625" style="1" customWidth="1"/>
    <col min="267" max="267" width="9.85546875" style="1" bestFit="1" customWidth="1"/>
    <col min="268" max="268" width="7.42578125" style="1" bestFit="1" customWidth="1"/>
    <col min="269" max="512" width="23.85546875" style="1"/>
    <col min="513" max="513" width="20.42578125" style="1" bestFit="1" customWidth="1"/>
    <col min="514" max="515" width="9.28515625" style="1" bestFit="1" customWidth="1"/>
    <col min="516" max="516" width="9.140625" style="1" bestFit="1" customWidth="1"/>
    <col min="517" max="517" width="9.28515625" style="1" bestFit="1" customWidth="1"/>
    <col min="518" max="518" width="8.42578125" style="1" bestFit="1" customWidth="1"/>
    <col min="519" max="519" width="9.28515625" style="1" bestFit="1" customWidth="1"/>
    <col min="520" max="521" width="8.42578125" style="1" bestFit="1" customWidth="1"/>
    <col min="522" max="522" width="9.140625" style="1" customWidth="1"/>
    <col min="523" max="523" width="9.85546875" style="1" bestFit="1" customWidth="1"/>
    <col min="524" max="524" width="7.42578125" style="1" bestFit="1" customWidth="1"/>
    <col min="525" max="768" width="23.85546875" style="1"/>
    <col min="769" max="769" width="20.42578125" style="1" bestFit="1" customWidth="1"/>
    <col min="770" max="771" width="9.28515625" style="1" bestFit="1" customWidth="1"/>
    <col min="772" max="772" width="9.140625" style="1" bestFit="1" customWidth="1"/>
    <col min="773" max="773" width="9.28515625" style="1" bestFit="1" customWidth="1"/>
    <col min="774" max="774" width="8.42578125" style="1" bestFit="1" customWidth="1"/>
    <col min="775" max="775" width="9.28515625" style="1" bestFit="1" customWidth="1"/>
    <col min="776" max="777" width="8.42578125" style="1" bestFit="1" customWidth="1"/>
    <col min="778" max="778" width="9.140625" style="1" customWidth="1"/>
    <col min="779" max="779" width="9.85546875" style="1" bestFit="1" customWidth="1"/>
    <col min="780" max="780" width="7.42578125" style="1" bestFit="1" customWidth="1"/>
    <col min="781" max="1024" width="23.85546875" style="1"/>
    <col min="1025" max="1025" width="20.42578125" style="1" bestFit="1" customWidth="1"/>
    <col min="1026" max="1027" width="9.28515625" style="1" bestFit="1" customWidth="1"/>
    <col min="1028" max="1028" width="9.140625" style="1" bestFit="1" customWidth="1"/>
    <col min="1029" max="1029" width="9.28515625" style="1" bestFit="1" customWidth="1"/>
    <col min="1030" max="1030" width="8.42578125" style="1" bestFit="1" customWidth="1"/>
    <col min="1031" max="1031" width="9.28515625" style="1" bestFit="1" customWidth="1"/>
    <col min="1032" max="1033" width="8.42578125" style="1" bestFit="1" customWidth="1"/>
    <col min="1034" max="1034" width="9.140625" style="1" customWidth="1"/>
    <col min="1035" max="1035" width="9.85546875" style="1" bestFit="1" customWidth="1"/>
    <col min="1036" max="1036" width="7.42578125" style="1" bestFit="1" customWidth="1"/>
    <col min="1037" max="1280" width="23.85546875" style="1"/>
    <col min="1281" max="1281" width="20.42578125" style="1" bestFit="1" customWidth="1"/>
    <col min="1282" max="1283" width="9.28515625" style="1" bestFit="1" customWidth="1"/>
    <col min="1284" max="1284" width="9.140625" style="1" bestFit="1" customWidth="1"/>
    <col min="1285" max="1285" width="9.28515625" style="1" bestFit="1" customWidth="1"/>
    <col min="1286" max="1286" width="8.42578125" style="1" bestFit="1" customWidth="1"/>
    <col min="1287" max="1287" width="9.28515625" style="1" bestFit="1" customWidth="1"/>
    <col min="1288" max="1289" width="8.42578125" style="1" bestFit="1" customWidth="1"/>
    <col min="1290" max="1290" width="9.140625" style="1" customWidth="1"/>
    <col min="1291" max="1291" width="9.85546875" style="1" bestFit="1" customWidth="1"/>
    <col min="1292" max="1292" width="7.42578125" style="1" bestFit="1" customWidth="1"/>
    <col min="1293" max="1536" width="23.85546875" style="1"/>
    <col min="1537" max="1537" width="20.42578125" style="1" bestFit="1" customWidth="1"/>
    <col min="1538" max="1539" width="9.28515625" style="1" bestFit="1" customWidth="1"/>
    <col min="1540" max="1540" width="9.140625" style="1" bestFit="1" customWidth="1"/>
    <col min="1541" max="1541" width="9.28515625" style="1" bestFit="1" customWidth="1"/>
    <col min="1542" max="1542" width="8.42578125" style="1" bestFit="1" customWidth="1"/>
    <col min="1543" max="1543" width="9.28515625" style="1" bestFit="1" customWidth="1"/>
    <col min="1544" max="1545" width="8.42578125" style="1" bestFit="1" customWidth="1"/>
    <col min="1546" max="1546" width="9.140625" style="1" customWidth="1"/>
    <col min="1547" max="1547" width="9.85546875" style="1" bestFit="1" customWidth="1"/>
    <col min="1548" max="1548" width="7.42578125" style="1" bestFit="1" customWidth="1"/>
    <col min="1549" max="1792" width="23.85546875" style="1"/>
    <col min="1793" max="1793" width="20.42578125" style="1" bestFit="1" customWidth="1"/>
    <col min="1794" max="1795" width="9.28515625" style="1" bestFit="1" customWidth="1"/>
    <col min="1796" max="1796" width="9.140625" style="1" bestFit="1" customWidth="1"/>
    <col min="1797" max="1797" width="9.28515625" style="1" bestFit="1" customWidth="1"/>
    <col min="1798" max="1798" width="8.42578125" style="1" bestFit="1" customWidth="1"/>
    <col min="1799" max="1799" width="9.28515625" style="1" bestFit="1" customWidth="1"/>
    <col min="1800" max="1801" width="8.42578125" style="1" bestFit="1" customWidth="1"/>
    <col min="1802" max="1802" width="9.140625" style="1" customWidth="1"/>
    <col min="1803" max="1803" width="9.85546875" style="1" bestFit="1" customWidth="1"/>
    <col min="1804" max="1804" width="7.42578125" style="1" bestFit="1" customWidth="1"/>
    <col min="1805" max="2048" width="23.85546875" style="1"/>
    <col min="2049" max="2049" width="20.42578125" style="1" bestFit="1" customWidth="1"/>
    <col min="2050" max="2051" width="9.28515625" style="1" bestFit="1" customWidth="1"/>
    <col min="2052" max="2052" width="9.140625" style="1" bestFit="1" customWidth="1"/>
    <col min="2053" max="2053" width="9.28515625" style="1" bestFit="1" customWidth="1"/>
    <col min="2054" max="2054" width="8.42578125" style="1" bestFit="1" customWidth="1"/>
    <col min="2055" max="2055" width="9.28515625" style="1" bestFit="1" customWidth="1"/>
    <col min="2056" max="2057" width="8.42578125" style="1" bestFit="1" customWidth="1"/>
    <col min="2058" max="2058" width="9.140625" style="1" customWidth="1"/>
    <col min="2059" max="2059" width="9.85546875" style="1" bestFit="1" customWidth="1"/>
    <col min="2060" max="2060" width="7.42578125" style="1" bestFit="1" customWidth="1"/>
    <col min="2061" max="2304" width="23.85546875" style="1"/>
    <col min="2305" max="2305" width="20.42578125" style="1" bestFit="1" customWidth="1"/>
    <col min="2306" max="2307" width="9.28515625" style="1" bestFit="1" customWidth="1"/>
    <col min="2308" max="2308" width="9.140625" style="1" bestFit="1" customWidth="1"/>
    <col min="2309" max="2309" width="9.28515625" style="1" bestFit="1" customWidth="1"/>
    <col min="2310" max="2310" width="8.42578125" style="1" bestFit="1" customWidth="1"/>
    <col min="2311" max="2311" width="9.28515625" style="1" bestFit="1" customWidth="1"/>
    <col min="2312" max="2313" width="8.42578125" style="1" bestFit="1" customWidth="1"/>
    <col min="2314" max="2314" width="9.140625" style="1" customWidth="1"/>
    <col min="2315" max="2315" width="9.85546875" style="1" bestFit="1" customWidth="1"/>
    <col min="2316" max="2316" width="7.42578125" style="1" bestFit="1" customWidth="1"/>
    <col min="2317" max="2560" width="23.85546875" style="1"/>
    <col min="2561" max="2561" width="20.42578125" style="1" bestFit="1" customWidth="1"/>
    <col min="2562" max="2563" width="9.28515625" style="1" bestFit="1" customWidth="1"/>
    <col min="2564" max="2564" width="9.140625" style="1" bestFit="1" customWidth="1"/>
    <col min="2565" max="2565" width="9.28515625" style="1" bestFit="1" customWidth="1"/>
    <col min="2566" max="2566" width="8.42578125" style="1" bestFit="1" customWidth="1"/>
    <col min="2567" max="2567" width="9.28515625" style="1" bestFit="1" customWidth="1"/>
    <col min="2568" max="2569" width="8.42578125" style="1" bestFit="1" customWidth="1"/>
    <col min="2570" max="2570" width="9.140625" style="1" customWidth="1"/>
    <col min="2571" max="2571" width="9.85546875" style="1" bestFit="1" customWidth="1"/>
    <col min="2572" max="2572" width="7.42578125" style="1" bestFit="1" customWidth="1"/>
    <col min="2573" max="2816" width="23.85546875" style="1"/>
    <col min="2817" max="2817" width="20.42578125" style="1" bestFit="1" customWidth="1"/>
    <col min="2818" max="2819" width="9.28515625" style="1" bestFit="1" customWidth="1"/>
    <col min="2820" max="2820" width="9.140625" style="1" bestFit="1" customWidth="1"/>
    <col min="2821" max="2821" width="9.28515625" style="1" bestFit="1" customWidth="1"/>
    <col min="2822" max="2822" width="8.42578125" style="1" bestFit="1" customWidth="1"/>
    <col min="2823" max="2823" width="9.28515625" style="1" bestFit="1" customWidth="1"/>
    <col min="2824" max="2825" width="8.42578125" style="1" bestFit="1" customWidth="1"/>
    <col min="2826" max="2826" width="9.140625" style="1" customWidth="1"/>
    <col min="2827" max="2827" width="9.85546875" style="1" bestFit="1" customWidth="1"/>
    <col min="2828" max="2828" width="7.42578125" style="1" bestFit="1" customWidth="1"/>
    <col min="2829" max="3072" width="23.85546875" style="1"/>
    <col min="3073" max="3073" width="20.42578125" style="1" bestFit="1" customWidth="1"/>
    <col min="3074" max="3075" width="9.28515625" style="1" bestFit="1" customWidth="1"/>
    <col min="3076" max="3076" width="9.140625" style="1" bestFit="1" customWidth="1"/>
    <col min="3077" max="3077" width="9.28515625" style="1" bestFit="1" customWidth="1"/>
    <col min="3078" max="3078" width="8.42578125" style="1" bestFit="1" customWidth="1"/>
    <col min="3079" max="3079" width="9.28515625" style="1" bestFit="1" customWidth="1"/>
    <col min="3080" max="3081" width="8.42578125" style="1" bestFit="1" customWidth="1"/>
    <col min="3082" max="3082" width="9.140625" style="1" customWidth="1"/>
    <col min="3083" max="3083" width="9.85546875" style="1" bestFit="1" customWidth="1"/>
    <col min="3084" max="3084" width="7.42578125" style="1" bestFit="1" customWidth="1"/>
    <col min="3085" max="3328" width="23.85546875" style="1"/>
    <col min="3329" max="3329" width="20.42578125" style="1" bestFit="1" customWidth="1"/>
    <col min="3330" max="3331" width="9.28515625" style="1" bestFit="1" customWidth="1"/>
    <col min="3332" max="3332" width="9.140625" style="1" bestFit="1" customWidth="1"/>
    <col min="3333" max="3333" width="9.28515625" style="1" bestFit="1" customWidth="1"/>
    <col min="3334" max="3334" width="8.42578125" style="1" bestFit="1" customWidth="1"/>
    <col min="3335" max="3335" width="9.28515625" style="1" bestFit="1" customWidth="1"/>
    <col min="3336" max="3337" width="8.42578125" style="1" bestFit="1" customWidth="1"/>
    <col min="3338" max="3338" width="9.140625" style="1" customWidth="1"/>
    <col min="3339" max="3339" width="9.85546875" style="1" bestFit="1" customWidth="1"/>
    <col min="3340" max="3340" width="7.42578125" style="1" bestFit="1" customWidth="1"/>
    <col min="3341" max="3584" width="23.85546875" style="1"/>
    <col min="3585" max="3585" width="20.42578125" style="1" bestFit="1" customWidth="1"/>
    <col min="3586" max="3587" width="9.28515625" style="1" bestFit="1" customWidth="1"/>
    <col min="3588" max="3588" width="9.140625" style="1" bestFit="1" customWidth="1"/>
    <col min="3589" max="3589" width="9.28515625" style="1" bestFit="1" customWidth="1"/>
    <col min="3590" max="3590" width="8.42578125" style="1" bestFit="1" customWidth="1"/>
    <col min="3591" max="3591" width="9.28515625" style="1" bestFit="1" customWidth="1"/>
    <col min="3592" max="3593" width="8.42578125" style="1" bestFit="1" customWidth="1"/>
    <col min="3594" max="3594" width="9.140625" style="1" customWidth="1"/>
    <col min="3595" max="3595" width="9.85546875" style="1" bestFit="1" customWidth="1"/>
    <col min="3596" max="3596" width="7.42578125" style="1" bestFit="1" customWidth="1"/>
    <col min="3597" max="3840" width="23.85546875" style="1"/>
    <col min="3841" max="3841" width="20.42578125" style="1" bestFit="1" customWidth="1"/>
    <col min="3842" max="3843" width="9.28515625" style="1" bestFit="1" customWidth="1"/>
    <col min="3844" max="3844" width="9.140625" style="1" bestFit="1" customWidth="1"/>
    <col min="3845" max="3845" width="9.28515625" style="1" bestFit="1" customWidth="1"/>
    <col min="3846" max="3846" width="8.42578125" style="1" bestFit="1" customWidth="1"/>
    <col min="3847" max="3847" width="9.28515625" style="1" bestFit="1" customWidth="1"/>
    <col min="3848" max="3849" width="8.42578125" style="1" bestFit="1" customWidth="1"/>
    <col min="3850" max="3850" width="9.140625" style="1" customWidth="1"/>
    <col min="3851" max="3851" width="9.85546875" style="1" bestFit="1" customWidth="1"/>
    <col min="3852" max="3852" width="7.42578125" style="1" bestFit="1" customWidth="1"/>
    <col min="3853" max="4096" width="23.85546875" style="1"/>
    <col min="4097" max="4097" width="20.42578125" style="1" bestFit="1" customWidth="1"/>
    <col min="4098" max="4099" width="9.28515625" style="1" bestFit="1" customWidth="1"/>
    <col min="4100" max="4100" width="9.140625" style="1" bestFit="1" customWidth="1"/>
    <col min="4101" max="4101" width="9.28515625" style="1" bestFit="1" customWidth="1"/>
    <col min="4102" max="4102" width="8.42578125" style="1" bestFit="1" customWidth="1"/>
    <col min="4103" max="4103" width="9.28515625" style="1" bestFit="1" customWidth="1"/>
    <col min="4104" max="4105" width="8.42578125" style="1" bestFit="1" customWidth="1"/>
    <col min="4106" max="4106" width="9.140625" style="1" customWidth="1"/>
    <col min="4107" max="4107" width="9.85546875" style="1" bestFit="1" customWidth="1"/>
    <col min="4108" max="4108" width="7.42578125" style="1" bestFit="1" customWidth="1"/>
    <col min="4109" max="4352" width="23.85546875" style="1"/>
    <col min="4353" max="4353" width="20.42578125" style="1" bestFit="1" customWidth="1"/>
    <col min="4354" max="4355" width="9.28515625" style="1" bestFit="1" customWidth="1"/>
    <col min="4356" max="4356" width="9.140625" style="1" bestFit="1" customWidth="1"/>
    <col min="4357" max="4357" width="9.28515625" style="1" bestFit="1" customWidth="1"/>
    <col min="4358" max="4358" width="8.42578125" style="1" bestFit="1" customWidth="1"/>
    <col min="4359" max="4359" width="9.28515625" style="1" bestFit="1" customWidth="1"/>
    <col min="4360" max="4361" width="8.42578125" style="1" bestFit="1" customWidth="1"/>
    <col min="4362" max="4362" width="9.140625" style="1" customWidth="1"/>
    <col min="4363" max="4363" width="9.85546875" style="1" bestFit="1" customWidth="1"/>
    <col min="4364" max="4364" width="7.42578125" style="1" bestFit="1" customWidth="1"/>
    <col min="4365" max="4608" width="23.85546875" style="1"/>
    <col min="4609" max="4609" width="20.42578125" style="1" bestFit="1" customWidth="1"/>
    <col min="4610" max="4611" width="9.28515625" style="1" bestFit="1" customWidth="1"/>
    <col min="4612" max="4612" width="9.140625" style="1" bestFit="1" customWidth="1"/>
    <col min="4613" max="4613" width="9.28515625" style="1" bestFit="1" customWidth="1"/>
    <col min="4614" max="4614" width="8.42578125" style="1" bestFit="1" customWidth="1"/>
    <col min="4615" max="4615" width="9.28515625" style="1" bestFit="1" customWidth="1"/>
    <col min="4616" max="4617" width="8.42578125" style="1" bestFit="1" customWidth="1"/>
    <col min="4618" max="4618" width="9.140625" style="1" customWidth="1"/>
    <col min="4619" max="4619" width="9.85546875" style="1" bestFit="1" customWidth="1"/>
    <col min="4620" max="4620" width="7.42578125" style="1" bestFit="1" customWidth="1"/>
    <col min="4621" max="4864" width="23.85546875" style="1"/>
    <col min="4865" max="4865" width="20.42578125" style="1" bestFit="1" customWidth="1"/>
    <col min="4866" max="4867" width="9.28515625" style="1" bestFit="1" customWidth="1"/>
    <col min="4868" max="4868" width="9.140625" style="1" bestFit="1" customWidth="1"/>
    <col min="4869" max="4869" width="9.28515625" style="1" bestFit="1" customWidth="1"/>
    <col min="4870" max="4870" width="8.42578125" style="1" bestFit="1" customWidth="1"/>
    <col min="4871" max="4871" width="9.28515625" style="1" bestFit="1" customWidth="1"/>
    <col min="4872" max="4873" width="8.42578125" style="1" bestFit="1" customWidth="1"/>
    <col min="4874" max="4874" width="9.140625" style="1" customWidth="1"/>
    <col min="4875" max="4875" width="9.85546875" style="1" bestFit="1" customWidth="1"/>
    <col min="4876" max="4876" width="7.42578125" style="1" bestFit="1" customWidth="1"/>
    <col min="4877" max="5120" width="23.85546875" style="1"/>
    <col min="5121" max="5121" width="20.42578125" style="1" bestFit="1" customWidth="1"/>
    <col min="5122" max="5123" width="9.28515625" style="1" bestFit="1" customWidth="1"/>
    <col min="5124" max="5124" width="9.140625" style="1" bestFit="1" customWidth="1"/>
    <col min="5125" max="5125" width="9.28515625" style="1" bestFit="1" customWidth="1"/>
    <col min="5126" max="5126" width="8.42578125" style="1" bestFit="1" customWidth="1"/>
    <col min="5127" max="5127" width="9.28515625" style="1" bestFit="1" customWidth="1"/>
    <col min="5128" max="5129" width="8.42578125" style="1" bestFit="1" customWidth="1"/>
    <col min="5130" max="5130" width="9.140625" style="1" customWidth="1"/>
    <col min="5131" max="5131" width="9.85546875" style="1" bestFit="1" customWidth="1"/>
    <col min="5132" max="5132" width="7.42578125" style="1" bestFit="1" customWidth="1"/>
    <col min="5133" max="5376" width="23.85546875" style="1"/>
    <col min="5377" max="5377" width="20.42578125" style="1" bestFit="1" customWidth="1"/>
    <col min="5378" max="5379" width="9.28515625" style="1" bestFit="1" customWidth="1"/>
    <col min="5380" max="5380" width="9.140625" style="1" bestFit="1" customWidth="1"/>
    <col min="5381" max="5381" width="9.28515625" style="1" bestFit="1" customWidth="1"/>
    <col min="5382" max="5382" width="8.42578125" style="1" bestFit="1" customWidth="1"/>
    <col min="5383" max="5383" width="9.28515625" style="1" bestFit="1" customWidth="1"/>
    <col min="5384" max="5385" width="8.42578125" style="1" bestFit="1" customWidth="1"/>
    <col min="5386" max="5386" width="9.140625" style="1" customWidth="1"/>
    <col min="5387" max="5387" width="9.85546875" style="1" bestFit="1" customWidth="1"/>
    <col min="5388" max="5388" width="7.42578125" style="1" bestFit="1" customWidth="1"/>
    <col min="5389" max="5632" width="23.85546875" style="1"/>
    <col min="5633" max="5633" width="20.42578125" style="1" bestFit="1" customWidth="1"/>
    <col min="5634" max="5635" width="9.28515625" style="1" bestFit="1" customWidth="1"/>
    <col min="5636" max="5636" width="9.140625" style="1" bestFit="1" customWidth="1"/>
    <col min="5637" max="5637" width="9.28515625" style="1" bestFit="1" customWidth="1"/>
    <col min="5638" max="5638" width="8.42578125" style="1" bestFit="1" customWidth="1"/>
    <col min="5639" max="5639" width="9.28515625" style="1" bestFit="1" customWidth="1"/>
    <col min="5640" max="5641" width="8.42578125" style="1" bestFit="1" customWidth="1"/>
    <col min="5642" max="5642" width="9.140625" style="1" customWidth="1"/>
    <col min="5643" max="5643" width="9.85546875" style="1" bestFit="1" customWidth="1"/>
    <col min="5644" max="5644" width="7.42578125" style="1" bestFit="1" customWidth="1"/>
    <col min="5645" max="5888" width="23.85546875" style="1"/>
    <col min="5889" max="5889" width="20.42578125" style="1" bestFit="1" customWidth="1"/>
    <col min="5890" max="5891" width="9.28515625" style="1" bestFit="1" customWidth="1"/>
    <col min="5892" max="5892" width="9.140625" style="1" bestFit="1" customWidth="1"/>
    <col min="5893" max="5893" width="9.28515625" style="1" bestFit="1" customWidth="1"/>
    <col min="5894" max="5894" width="8.42578125" style="1" bestFit="1" customWidth="1"/>
    <col min="5895" max="5895" width="9.28515625" style="1" bestFit="1" customWidth="1"/>
    <col min="5896" max="5897" width="8.42578125" style="1" bestFit="1" customWidth="1"/>
    <col min="5898" max="5898" width="9.140625" style="1" customWidth="1"/>
    <col min="5899" max="5899" width="9.85546875" style="1" bestFit="1" customWidth="1"/>
    <col min="5900" max="5900" width="7.42578125" style="1" bestFit="1" customWidth="1"/>
    <col min="5901" max="6144" width="23.85546875" style="1"/>
    <col min="6145" max="6145" width="20.42578125" style="1" bestFit="1" customWidth="1"/>
    <col min="6146" max="6147" width="9.28515625" style="1" bestFit="1" customWidth="1"/>
    <col min="6148" max="6148" width="9.140625" style="1" bestFit="1" customWidth="1"/>
    <col min="6149" max="6149" width="9.28515625" style="1" bestFit="1" customWidth="1"/>
    <col min="6150" max="6150" width="8.42578125" style="1" bestFit="1" customWidth="1"/>
    <col min="6151" max="6151" width="9.28515625" style="1" bestFit="1" customWidth="1"/>
    <col min="6152" max="6153" width="8.42578125" style="1" bestFit="1" customWidth="1"/>
    <col min="6154" max="6154" width="9.140625" style="1" customWidth="1"/>
    <col min="6155" max="6155" width="9.85546875" style="1" bestFit="1" customWidth="1"/>
    <col min="6156" max="6156" width="7.42578125" style="1" bestFit="1" customWidth="1"/>
    <col min="6157" max="6400" width="23.85546875" style="1"/>
    <col min="6401" max="6401" width="20.42578125" style="1" bestFit="1" customWidth="1"/>
    <col min="6402" max="6403" width="9.28515625" style="1" bestFit="1" customWidth="1"/>
    <col min="6404" max="6404" width="9.140625" style="1" bestFit="1" customWidth="1"/>
    <col min="6405" max="6405" width="9.28515625" style="1" bestFit="1" customWidth="1"/>
    <col min="6406" max="6406" width="8.42578125" style="1" bestFit="1" customWidth="1"/>
    <col min="6407" max="6407" width="9.28515625" style="1" bestFit="1" customWidth="1"/>
    <col min="6408" max="6409" width="8.42578125" style="1" bestFit="1" customWidth="1"/>
    <col min="6410" max="6410" width="9.140625" style="1" customWidth="1"/>
    <col min="6411" max="6411" width="9.85546875" style="1" bestFit="1" customWidth="1"/>
    <col min="6412" max="6412" width="7.42578125" style="1" bestFit="1" customWidth="1"/>
    <col min="6413" max="6656" width="23.85546875" style="1"/>
    <col min="6657" max="6657" width="20.42578125" style="1" bestFit="1" customWidth="1"/>
    <col min="6658" max="6659" width="9.28515625" style="1" bestFit="1" customWidth="1"/>
    <col min="6660" max="6660" width="9.140625" style="1" bestFit="1" customWidth="1"/>
    <col min="6661" max="6661" width="9.28515625" style="1" bestFit="1" customWidth="1"/>
    <col min="6662" max="6662" width="8.42578125" style="1" bestFit="1" customWidth="1"/>
    <col min="6663" max="6663" width="9.28515625" style="1" bestFit="1" customWidth="1"/>
    <col min="6664" max="6665" width="8.42578125" style="1" bestFit="1" customWidth="1"/>
    <col min="6666" max="6666" width="9.140625" style="1" customWidth="1"/>
    <col min="6667" max="6667" width="9.85546875" style="1" bestFit="1" customWidth="1"/>
    <col min="6668" max="6668" width="7.42578125" style="1" bestFit="1" customWidth="1"/>
    <col min="6669" max="6912" width="23.85546875" style="1"/>
    <col min="6913" max="6913" width="20.42578125" style="1" bestFit="1" customWidth="1"/>
    <col min="6914" max="6915" width="9.28515625" style="1" bestFit="1" customWidth="1"/>
    <col min="6916" max="6916" width="9.140625" style="1" bestFit="1" customWidth="1"/>
    <col min="6917" max="6917" width="9.28515625" style="1" bestFit="1" customWidth="1"/>
    <col min="6918" max="6918" width="8.42578125" style="1" bestFit="1" customWidth="1"/>
    <col min="6919" max="6919" width="9.28515625" style="1" bestFit="1" customWidth="1"/>
    <col min="6920" max="6921" width="8.42578125" style="1" bestFit="1" customWidth="1"/>
    <col min="6922" max="6922" width="9.140625" style="1" customWidth="1"/>
    <col min="6923" max="6923" width="9.85546875" style="1" bestFit="1" customWidth="1"/>
    <col min="6924" max="6924" width="7.42578125" style="1" bestFit="1" customWidth="1"/>
    <col min="6925" max="7168" width="23.85546875" style="1"/>
    <col min="7169" max="7169" width="20.42578125" style="1" bestFit="1" customWidth="1"/>
    <col min="7170" max="7171" width="9.28515625" style="1" bestFit="1" customWidth="1"/>
    <col min="7172" max="7172" width="9.140625" style="1" bestFit="1" customWidth="1"/>
    <col min="7173" max="7173" width="9.28515625" style="1" bestFit="1" customWidth="1"/>
    <col min="7174" max="7174" width="8.42578125" style="1" bestFit="1" customWidth="1"/>
    <col min="7175" max="7175" width="9.28515625" style="1" bestFit="1" customWidth="1"/>
    <col min="7176" max="7177" width="8.42578125" style="1" bestFit="1" customWidth="1"/>
    <col min="7178" max="7178" width="9.140625" style="1" customWidth="1"/>
    <col min="7179" max="7179" width="9.85546875" style="1" bestFit="1" customWidth="1"/>
    <col min="7180" max="7180" width="7.42578125" style="1" bestFit="1" customWidth="1"/>
    <col min="7181" max="7424" width="23.85546875" style="1"/>
    <col min="7425" max="7425" width="20.42578125" style="1" bestFit="1" customWidth="1"/>
    <col min="7426" max="7427" width="9.28515625" style="1" bestFit="1" customWidth="1"/>
    <col min="7428" max="7428" width="9.140625" style="1" bestFit="1" customWidth="1"/>
    <col min="7429" max="7429" width="9.28515625" style="1" bestFit="1" customWidth="1"/>
    <col min="7430" max="7430" width="8.42578125" style="1" bestFit="1" customWidth="1"/>
    <col min="7431" max="7431" width="9.28515625" style="1" bestFit="1" customWidth="1"/>
    <col min="7432" max="7433" width="8.42578125" style="1" bestFit="1" customWidth="1"/>
    <col min="7434" max="7434" width="9.140625" style="1" customWidth="1"/>
    <col min="7435" max="7435" width="9.85546875" style="1" bestFit="1" customWidth="1"/>
    <col min="7436" max="7436" width="7.42578125" style="1" bestFit="1" customWidth="1"/>
    <col min="7437" max="7680" width="23.85546875" style="1"/>
    <col min="7681" max="7681" width="20.42578125" style="1" bestFit="1" customWidth="1"/>
    <col min="7682" max="7683" width="9.28515625" style="1" bestFit="1" customWidth="1"/>
    <col min="7684" max="7684" width="9.140625" style="1" bestFit="1" customWidth="1"/>
    <col min="7685" max="7685" width="9.28515625" style="1" bestFit="1" customWidth="1"/>
    <col min="7686" max="7686" width="8.42578125" style="1" bestFit="1" customWidth="1"/>
    <col min="7687" max="7687" width="9.28515625" style="1" bestFit="1" customWidth="1"/>
    <col min="7688" max="7689" width="8.42578125" style="1" bestFit="1" customWidth="1"/>
    <col min="7690" max="7690" width="9.140625" style="1" customWidth="1"/>
    <col min="7691" max="7691" width="9.85546875" style="1" bestFit="1" customWidth="1"/>
    <col min="7692" max="7692" width="7.42578125" style="1" bestFit="1" customWidth="1"/>
    <col min="7693" max="7936" width="23.85546875" style="1"/>
    <col min="7937" max="7937" width="20.42578125" style="1" bestFit="1" customWidth="1"/>
    <col min="7938" max="7939" width="9.28515625" style="1" bestFit="1" customWidth="1"/>
    <col min="7940" max="7940" width="9.140625" style="1" bestFit="1" customWidth="1"/>
    <col min="7941" max="7941" width="9.28515625" style="1" bestFit="1" customWidth="1"/>
    <col min="7942" max="7942" width="8.42578125" style="1" bestFit="1" customWidth="1"/>
    <col min="7943" max="7943" width="9.28515625" style="1" bestFit="1" customWidth="1"/>
    <col min="7944" max="7945" width="8.42578125" style="1" bestFit="1" customWidth="1"/>
    <col min="7946" max="7946" width="9.140625" style="1" customWidth="1"/>
    <col min="7947" max="7947" width="9.85546875" style="1" bestFit="1" customWidth="1"/>
    <col min="7948" max="7948" width="7.42578125" style="1" bestFit="1" customWidth="1"/>
    <col min="7949" max="8192" width="23.85546875" style="1"/>
    <col min="8193" max="8193" width="20.42578125" style="1" bestFit="1" customWidth="1"/>
    <col min="8194" max="8195" width="9.28515625" style="1" bestFit="1" customWidth="1"/>
    <col min="8196" max="8196" width="9.140625" style="1" bestFit="1" customWidth="1"/>
    <col min="8197" max="8197" width="9.28515625" style="1" bestFit="1" customWidth="1"/>
    <col min="8198" max="8198" width="8.42578125" style="1" bestFit="1" customWidth="1"/>
    <col min="8199" max="8199" width="9.28515625" style="1" bestFit="1" customWidth="1"/>
    <col min="8200" max="8201" width="8.42578125" style="1" bestFit="1" customWidth="1"/>
    <col min="8202" max="8202" width="9.140625" style="1" customWidth="1"/>
    <col min="8203" max="8203" width="9.85546875" style="1" bestFit="1" customWidth="1"/>
    <col min="8204" max="8204" width="7.42578125" style="1" bestFit="1" customWidth="1"/>
    <col min="8205" max="8448" width="23.85546875" style="1"/>
    <col min="8449" max="8449" width="20.42578125" style="1" bestFit="1" customWidth="1"/>
    <col min="8450" max="8451" width="9.28515625" style="1" bestFit="1" customWidth="1"/>
    <col min="8452" max="8452" width="9.140625" style="1" bestFit="1" customWidth="1"/>
    <col min="8453" max="8453" width="9.28515625" style="1" bestFit="1" customWidth="1"/>
    <col min="8454" max="8454" width="8.42578125" style="1" bestFit="1" customWidth="1"/>
    <col min="8455" max="8455" width="9.28515625" style="1" bestFit="1" customWidth="1"/>
    <col min="8456" max="8457" width="8.42578125" style="1" bestFit="1" customWidth="1"/>
    <col min="8458" max="8458" width="9.140625" style="1" customWidth="1"/>
    <col min="8459" max="8459" width="9.85546875" style="1" bestFit="1" customWidth="1"/>
    <col min="8460" max="8460" width="7.42578125" style="1" bestFit="1" customWidth="1"/>
    <col min="8461" max="8704" width="23.85546875" style="1"/>
    <col min="8705" max="8705" width="20.42578125" style="1" bestFit="1" customWidth="1"/>
    <col min="8706" max="8707" width="9.28515625" style="1" bestFit="1" customWidth="1"/>
    <col min="8708" max="8708" width="9.140625" style="1" bestFit="1" customWidth="1"/>
    <col min="8709" max="8709" width="9.28515625" style="1" bestFit="1" customWidth="1"/>
    <col min="8710" max="8710" width="8.42578125" style="1" bestFit="1" customWidth="1"/>
    <col min="8711" max="8711" width="9.28515625" style="1" bestFit="1" customWidth="1"/>
    <col min="8712" max="8713" width="8.42578125" style="1" bestFit="1" customWidth="1"/>
    <col min="8714" max="8714" width="9.140625" style="1" customWidth="1"/>
    <col min="8715" max="8715" width="9.85546875" style="1" bestFit="1" customWidth="1"/>
    <col min="8716" max="8716" width="7.42578125" style="1" bestFit="1" customWidth="1"/>
    <col min="8717" max="8960" width="23.85546875" style="1"/>
    <col min="8961" max="8961" width="20.42578125" style="1" bestFit="1" customWidth="1"/>
    <col min="8962" max="8963" width="9.28515625" style="1" bestFit="1" customWidth="1"/>
    <col min="8964" max="8964" width="9.140625" style="1" bestFit="1" customWidth="1"/>
    <col min="8965" max="8965" width="9.28515625" style="1" bestFit="1" customWidth="1"/>
    <col min="8966" max="8966" width="8.42578125" style="1" bestFit="1" customWidth="1"/>
    <col min="8967" max="8967" width="9.28515625" style="1" bestFit="1" customWidth="1"/>
    <col min="8968" max="8969" width="8.42578125" style="1" bestFit="1" customWidth="1"/>
    <col min="8970" max="8970" width="9.140625" style="1" customWidth="1"/>
    <col min="8971" max="8971" width="9.85546875" style="1" bestFit="1" customWidth="1"/>
    <col min="8972" max="8972" width="7.42578125" style="1" bestFit="1" customWidth="1"/>
    <col min="8973" max="9216" width="23.85546875" style="1"/>
    <col min="9217" max="9217" width="20.42578125" style="1" bestFit="1" customWidth="1"/>
    <col min="9218" max="9219" width="9.28515625" style="1" bestFit="1" customWidth="1"/>
    <col min="9220" max="9220" width="9.140625" style="1" bestFit="1" customWidth="1"/>
    <col min="9221" max="9221" width="9.28515625" style="1" bestFit="1" customWidth="1"/>
    <col min="9222" max="9222" width="8.42578125" style="1" bestFit="1" customWidth="1"/>
    <col min="9223" max="9223" width="9.28515625" style="1" bestFit="1" customWidth="1"/>
    <col min="9224" max="9225" width="8.42578125" style="1" bestFit="1" customWidth="1"/>
    <col min="9226" max="9226" width="9.140625" style="1" customWidth="1"/>
    <col min="9227" max="9227" width="9.85546875" style="1" bestFit="1" customWidth="1"/>
    <col min="9228" max="9228" width="7.42578125" style="1" bestFit="1" customWidth="1"/>
    <col min="9229" max="9472" width="23.85546875" style="1"/>
    <col min="9473" max="9473" width="20.42578125" style="1" bestFit="1" customWidth="1"/>
    <col min="9474" max="9475" width="9.28515625" style="1" bestFit="1" customWidth="1"/>
    <col min="9476" max="9476" width="9.140625" style="1" bestFit="1" customWidth="1"/>
    <col min="9477" max="9477" width="9.28515625" style="1" bestFit="1" customWidth="1"/>
    <col min="9478" max="9478" width="8.42578125" style="1" bestFit="1" customWidth="1"/>
    <col min="9479" max="9479" width="9.28515625" style="1" bestFit="1" customWidth="1"/>
    <col min="9480" max="9481" width="8.42578125" style="1" bestFit="1" customWidth="1"/>
    <col min="9482" max="9482" width="9.140625" style="1" customWidth="1"/>
    <col min="9483" max="9483" width="9.85546875" style="1" bestFit="1" customWidth="1"/>
    <col min="9484" max="9484" width="7.42578125" style="1" bestFit="1" customWidth="1"/>
    <col min="9485" max="9728" width="23.85546875" style="1"/>
    <col min="9729" max="9729" width="20.42578125" style="1" bestFit="1" customWidth="1"/>
    <col min="9730" max="9731" width="9.28515625" style="1" bestFit="1" customWidth="1"/>
    <col min="9732" max="9732" width="9.140625" style="1" bestFit="1" customWidth="1"/>
    <col min="9733" max="9733" width="9.28515625" style="1" bestFit="1" customWidth="1"/>
    <col min="9734" max="9734" width="8.42578125" style="1" bestFit="1" customWidth="1"/>
    <col min="9735" max="9735" width="9.28515625" style="1" bestFit="1" customWidth="1"/>
    <col min="9736" max="9737" width="8.42578125" style="1" bestFit="1" customWidth="1"/>
    <col min="9738" max="9738" width="9.140625" style="1" customWidth="1"/>
    <col min="9739" max="9739" width="9.85546875" style="1" bestFit="1" customWidth="1"/>
    <col min="9740" max="9740" width="7.42578125" style="1" bestFit="1" customWidth="1"/>
    <col min="9741" max="9984" width="23.85546875" style="1"/>
    <col min="9985" max="9985" width="20.42578125" style="1" bestFit="1" customWidth="1"/>
    <col min="9986" max="9987" width="9.28515625" style="1" bestFit="1" customWidth="1"/>
    <col min="9988" max="9988" width="9.140625" style="1" bestFit="1" customWidth="1"/>
    <col min="9989" max="9989" width="9.28515625" style="1" bestFit="1" customWidth="1"/>
    <col min="9990" max="9990" width="8.42578125" style="1" bestFit="1" customWidth="1"/>
    <col min="9991" max="9991" width="9.28515625" style="1" bestFit="1" customWidth="1"/>
    <col min="9992" max="9993" width="8.42578125" style="1" bestFit="1" customWidth="1"/>
    <col min="9994" max="9994" width="9.140625" style="1" customWidth="1"/>
    <col min="9995" max="9995" width="9.85546875" style="1" bestFit="1" customWidth="1"/>
    <col min="9996" max="9996" width="7.42578125" style="1" bestFit="1" customWidth="1"/>
    <col min="9997" max="10240" width="23.85546875" style="1"/>
    <col min="10241" max="10241" width="20.42578125" style="1" bestFit="1" customWidth="1"/>
    <col min="10242" max="10243" width="9.28515625" style="1" bestFit="1" customWidth="1"/>
    <col min="10244" max="10244" width="9.140625" style="1" bestFit="1" customWidth="1"/>
    <col min="10245" max="10245" width="9.28515625" style="1" bestFit="1" customWidth="1"/>
    <col min="10246" max="10246" width="8.42578125" style="1" bestFit="1" customWidth="1"/>
    <col min="10247" max="10247" width="9.28515625" style="1" bestFit="1" customWidth="1"/>
    <col min="10248" max="10249" width="8.42578125" style="1" bestFit="1" customWidth="1"/>
    <col min="10250" max="10250" width="9.140625" style="1" customWidth="1"/>
    <col min="10251" max="10251" width="9.85546875" style="1" bestFit="1" customWidth="1"/>
    <col min="10252" max="10252" width="7.42578125" style="1" bestFit="1" customWidth="1"/>
    <col min="10253" max="10496" width="23.85546875" style="1"/>
    <col min="10497" max="10497" width="20.42578125" style="1" bestFit="1" customWidth="1"/>
    <col min="10498" max="10499" width="9.28515625" style="1" bestFit="1" customWidth="1"/>
    <col min="10500" max="10500" width="9.140625" style="1" bestFit="1" customWidth="1"/>
    <col min="10501" max="10501" width="9.28515625" style="1" bestFit="1" customWidth="1"/>
    <col min="10502" max="10502" width="8.42578125" style="1" bestFit="1" customWidth="1"/>
    <col min="10503" max="10503" width="9.28515625" style="1" bestFit="1" customWidth="1"/>
    <col min="10504" max="10505" width="8.42578125" style="1" bestFit="1" customWidth="1"/>
    <col min="10506" max="10506" width="9.140625" style="1" customWidth="1"/>
    <col min="10507" max="10507" width="9.85546875" style="1" bestFit="1" customWidth="1"/>
    <col min="10508" max="10508" width="7.42578125" style="1" bestFit="1" customWidth="1"/>
    <col min="10509" max="10752" width="23.85546875" style="1"/>
    <col min="10753" max="10753" width="20.42578125" style="1" bestFit="1" customWidth="1"/>
    <col min="10754" max="10755" width="9.28515625" style="1" bestFit="1" customWidth="1"/>
    <col min="10756" max="10756" width="9.140625" style="1" bestFit="1" customWidth="1"/>
    <col min="10757" max="10757" width="9.28515625" style="1" bestFit="1" customWidth="1"/>
    <col min="10758" max="10758" width="8.42578125" style="1" bestFit="1" customWidth="1"/>
    <col min="10759" max="10759" width="9.28515625" style="1" bestFit="1" customWidth="1"/>
    <col min="10760" max="10761" width="8.42578125" style="1" bestFit="1" customWidth="1"/>
    <col min="10762" max="10762" width="9.140625" style="1" customWidth="1"/>
    <col min="10763" max="10763" width="9.85546875" style="1" bestFit="1" customWidth="1"/>
    <col min="10764" max="10764" width="7.42578125" style="1" bestFit="1" customWidth="1"/>
    <col min="10765" max="11008" width="23.85546875" style="1"/>
    <col min="11009" max="11009" width="20.42578125" style="1" bestFit="1" customWidth="1"/>
    <col min="11010" max="11011" width="9.28515625" style="1" bestFit="1" customWidth="1"/>
    <col min="11012" max="11012" width="9.140625" style="1" bestFit="1" customWidth="1"/>
    <col min="11013" max="11013" width="9.28515625" style="1" bestFit="1" customWidth="1"/>
    <col min="11014" max="11014" width="8.42578125" style="1" bestFit="1" customWidth="1"/>
    <col min="11015" max="11015" width="9.28515625" style="1" bestFit="1" customWidth="1"/>
    <col min="11016" max="11017" width="8.42578125" style="1" bestFit="1" customWidth="1"/>
    <col min="11018" max="11018" width="9.140625" style="1" customWidth="1"/>
    <col min="11019" max="11019" width="9.85546875" style="1" bestFit="1" customWidth="1"/>
    <col min="11020" max="11020" width="7.42578125" style="1" bestFit="1" customWidth="1"/>
    <col min="11021" max="11264" width="23.85546875" style="1"/>
    <col min="11265" max="11265" width="20.42578125" style="1" bestFit="1" customWidth="1"/>
    <col min="11266" max="11267" width="9.28515625" style="1" bestFit="1" customWidth="1"/>
    <col min="11268" max="11268" width="9.140625" style="1" bestFit="1" customWidth="1"/>
    <col min="11269" max="11269" width="9.28515625" style="1" bestFit="1" customWidth="1"/>
    <col min="11270" max="11270" width="8.42578125" style="1" bestFit="1" customWidth="1"/>
    <col min="11271" max="11271" width="9.28515625" style="1" bestFit="1" customWidth="1"/>
    <col min="11272" max="11273" width="8.42578125" style="1" bestFit="1" customWidth="1"/>
    <col min="11274" max="11274" width="9.140625" style="1" customWidth="1"/>
    <col min="11275" max="11275" width="9.85546875" style="1" bestFit="1" customWidth="1"/>
    <col min="11276" max="11276" width="7.42578125" style="1" bestFit="1" customWidth="1"/>
    <col min="11277" max="11520" width="23.85546875" style="1"/>
    <col min="11521" max="11521" width="20.42578125" style="1" bestFit="1" customWidth="1"/>
    <col min="11522" max="11523" width="9.28515625" style="1" bestFit="1" customWidth="1"/>
    <col min="11524" max="11524" width="9.140625" style="1" bestFit="1" customWidth="1"/>
    <col min="11525" max="11525" width="9.28515625" style="1" bestFit="1" customWidth="1"/>
    <col min="11526" max="11526" width="8.42578125" style="1" bestFit="1" customWidth="1"/>
    <col min="11527" max="11527" width="9.28515625" style="1" bestFit="1" customWidth="1"/>
    <col min="11528" max="11529" width="8.42578125" style="1" bestFit="1" customWidth="1"/>
    <col min="11530" max="11530" width="9.140625" style="1" customWidth="1"/>
    <col min="11531" max="11531" width="9.85546875" style="1" bestFit="1" customWidth="1"/>
    <col min="11532" max="11532" width="7.42578125" style="1" bestFit="1" customWidth="1"/>
    <col min="11533" max="11776" width="23.85546875" style="1"/>
    <col min="11777" max="11777" width="20.42578125" style="1" bestFit="1" customWidth="1"/>
    <col min="11778" max="11779" width="9.28515625" style="1" bestFit="1" customWidth="1"/>
    <col min="11780" max="11780" width="9.140625" style="1" bestFit="1" customWidth="1"/>
    <col min="11781" max="11781" width="9.28515625" style="1" bestFit="1" customWidth="1"/>
    <col min="11782" max="11782" width="8.42578125" style="1" bestFit="1" customWidth="1"/>
    <col min="11783" max="11783" width="9.28515625" style="1" bestFit="1" customWidth="1"/>
    <col min="11784" max="11785" width="8.42578125" style="1" bestFit="1" customWidth="1"/>
    <col min="11786" max="11786" width="9.140625" style="1" customWidth="1"/>
    <col min="11787" max="11787" width="9.85546875" style="1" bestFit="1" customWidth="1"/>
    <col min="11788" max="11788" width="7.42578125" style="1" bestFit="1" customWidth="1"/>
    <col min="11789" max="12032" width="23.85546875" style="1"/>
    <col min="12033" max="12033" width="20.42578125" style="1" bestFit="1" customWidth="1"/>
    <col min="12034" max="12035" width="9.28515625" style="1" bestFit="1" customWidth="1"/>
    <col min="12036" max="12036" width="9.140625" style="1" bestFit="1" customWidth="1"/>
    <col min="12037" max="12037" width="9.28515625" style="1" bestFit="1" customWidth="1"/>
    <col min="12038" max="12038" width="8.42578125" style="1" bestFit="1" customWidth="1"/>
    <col min="12039" max="12039" width="9.28515625" style="1" bestFit="1" customWidth="1"/>
    <col min="12040" max="12041" width="8.42578125" style="1" bestFit="1" customWidth="1"/>
    <col min="12042" max="12042" width="9.140625" style="1" customWidth="1"/>
    <col min="12043" max="12043" width="9.85546875" style="1" bestFit="1" customWidth="1"/>
    <col min="12044" max="12044" width="7.42578125" style="1" bestFit="1" customWidth="1"/>
    <col min="12045" max="12288" width="23.85546875" style="1"/>
    <col min="12289" max="12289" width="20.42578125" style="1" bestFit="1" customWidth="1"/>
    <col min="12290" max="12291" width="9.28515625" style="1" bestFit="1" customWidth="1"/>
    <col min="12292" max="12292" width="9.140625" style="1" bestFit="1" customWidth="1"/>
    <col min="12293" max="12293" width="9.28515625" style="1" bestFit="1" customWidth="1"/>
    <col min="12294" max="12294" width="8.42578125" style="1" bestFit="1" customWidth="1"/>
    <col min="12295" max="12295" width="9.28515625" style="1" bestFit="1" customWidth="1"/>
    <col min="12296" max="12297" width="8.42578125" style="1" bestFit="1" customWidth="1"/>
    <col min="12298" max="12298" width="9.140625" style="1" customWidth="1"/>
    <col min="12299" max="12299" width="9.85546875" style="1" bestFit="1" customWidth="1"/>
    <col min="12300" max="12300" width="7.42578125" style="1" bestFit="1" customWidth="1"/>
    <col min="12301" max="12544" width="23.85546875" style="1"/>
    <col min="12545" max="12545" width="20.42578125" style="1" bestFit="1" customWidth="1"/>
    <col min="12546" max="12547" width="9.28515625" style="1" bestFit="1" customWidth="1"/>
    <col min="12548" max="12548" width="9.140625" style="1" bestFit="1" customWidth="1"/>
    <col min="12549" max="12549" width="9.28515625" style="1" bestFit="1" customWidth="1"/>
    <col min="12550" max="12550" width="8.42578125" style="1" bestFit="1" customWidth="1"/>
    <col min="12551" max="12551" width="9.28515625" style="1" bestFit="1" customWidth="1"/>
    <col min="12552" max="12553" width="8.42578125" style="1" bestFit="1" customWidth="1"/>
    <col min="12554" max="12554" width="9.140625" style="1" customWidth="1"/>
    <col min="12555" max="12555" width="9.85546875" style="1" bestFit="1" customWidth="1"/>
    <col min="12556" max="12556" width="7.42578125" style="1" bestFit="1" customWidth="1"/>
    <col min="12557" max="12800" width="23.85546875" style="1"/>
    <col min="12801" max="12801" width="20.42578125" style="1" bestFit="1" customWidth="1"/>
    <col min="12802" max="12803" width="9.28515625" style="1" bestFit="1" customWidth="1"/>
    <col min="12804" max="12804" width="9.140625" style="1" bestFit="1" customWidth="1"/>
    <col min="12805" max="12805" width="9.28515625" style="1" bestFit="1" customWidth="1"/>
    <col min="12806" max="12806" width="8.42578125" style="1" bestFit="1" customWidth="1"/>
    <col min="12807" max="12807" width="9.28515625" style="1" bestFit="1" customWidth="1"/>
    <col min="12808" max="12809" width="8.42578125" style="1" bestFit="1" customWidth="1"/>
    <col min="12810" max="12810" width="9.140625" style="1" customWidth="1"/>
    <col min="12811" max="12811" width="9.85546875" style="1" bestFit="1" customWidth="1"/>
    <col min="12812" max="12812" width="7.42578125" style="1" bestFit="1" customWidth="1"/>
    <col min="12813" max="13056" width="23.85546875" style="1"/>
    <col min="13057" max="13057" width="20.42578125" style="1" bestFit="1" customWidth="1"/>
    <col min="13058" max="13059" width="9.28515625" style="1" bestFit="1" customWidth="1"/>
    <col min="13060" max="13060" width="9.140625" style="1" bestFit="1" customWidth="1"/>
    <col min="13061" max="13061" width="9.28515625" style="1" bestFit="1" customWidth="1"/>
    <col min="13062" max="13062" width="8.42578125" style="1" bestFit="1" customWidth="1"/>
    <col min="13063" max="13063" width="9.28515625" style="1" bestFit="1" customWidth="1"/>
    <col min="13064" max="13065" width="8.42578125" style="1" bestFit="1" customWidth="1"/>
    <col min="13066" max="13066" width="9.140625" style="1" customWidth="1"/>
    <col min="13067" max="13067" width="9.85546875" style="1" bestFit="1" customWidth="1"/>
    <col min="13068" max="13068" width="7.42578125" style="1" bestFit="1" customWidth="1"/>
    <col min="13069" max="13312" width="23.85546875" style="1"/>
    <col min="13313" max="13313" width="20.42578125" style="1" bestFit="1" customWidth="1"/>
    <col min="13314" max="13315" width="9.28515625" style="1" bestFit="1" customWidth="1"/>
    <col min="13316" max="13316" width="9.140625" style="1" bestFit="1" customWidth="1"/>
    <col min="13317" max="13317" width="9.28515625" style="1" bestFit="1" customWidth="1"/>
    <col min="13318" max="13318" width="8.42578125" style="1" bestFit="1" customWidth="1"/>
    <col min="13319" max="13319" width="9.28515625" style="1" bestFit="1" customWidth="1"/>
    <col min="13320" max="13321" width="8.42578125" style="1" bestFit="1" customWidth="1"/>
    <col min="13322" max="13322" width="9.140625" style="1" customWidth="1"/>
    <col min="13323" max="13323" width="9.85546875" style="1" bestFit="1" customWidth="1"/>
    <col min="13324" max="13324" width="7.42578125" style="1" bestFit="1" customWidth="1"/>
    <col min="13325" max="13568" width="23.85546875" style="1"/>
    <col min="13569" max="13569" width="20.42578125" style="1" bestFit="1" customWidth="1"/>
    <col min="13570" max="13571" width="9.28515625" style="1" bestFit="1" customWidth="1"/>
    <col min="13572" max="13572" width="9.140625" style="1" bestFit="1" customWidth="1"/>
    <col min="13573" max="13573" width="9.28515625" style="1" bestFit="1" customWidth="1"/>
    <col min="13574" max="13574" width="8.42578125" style="1" bestFit="1" customWidth="1"/>
    <col min="13575" max="13575" width="9.28515625" style="1" bestFit="1" customWidth="1"/>
    <col min="13576" max="13577" width="8.42578125" style="1" bestFit="1" customWidth="1"/>
    <col min="13578" max="13578" width="9.140625" style="1" customWidth="1"/>
    <col min="13579" max="13579" width="9.85546875" style="1" bestFit="1" customWidth="1"/>
    <col min="13580" max="13580" width="7.42578125" style="1" bestFit="1" customWidth="1"/>
    <col min="13581" max="13824" width="23.85546875" style="1"/>
    <col min="13825" max="13825" width="20.42578125" style="1" bestFit="1" customWidth="1"/>
    <col min="13826" max="13827" width="9.28515625" style="1" bestFit="1" customWidth="1"/>
    <col min="13828" max="13828" width="9.140625" style="1" bestFit="1" customWidth="1"/>
    <col min="13829" max="13829" width="9.28515625" style="1" bestFit="1" customWidth="1"/>
    <col min="13830" max="13830" width="8.42578125" style="1" bestFit="1" customWidth="1"/>
    <col min="13831" max="13831" width="9.28515625" style="1" bestFit="1" customWidth="1"/>
    <col min="13832" max="13833" width="8.42578125" style="1" bestFit="1" customWidth="1"/>
    <col min="13834" max="13834" width="9.140625" style="1" customWidth="1"/>
    <col min="13835" max="13835" width="9.85546875" style="1" bestFit="1" customWidth="1"/>
    <col min="13836" max="13836" width="7.42578125" style="1" bestFit="1" customWidth="1"/>
    <col min="13837" max="14080" width="23.85546875" style="1"/>
    <col min="14081" max="14081" width="20.42578125" style="1" bestFit="1" customWidth="1"/>
    <col min="14082" max="14083" width="9.28515625" style="1" bestFit="1" customWidth="1"/>
    <col min="14084" max="14084" width="9.140625" style="1" bestFit="1" customWidth="1"/>
    <col min="14085" max="14085" width="9.28515625" style="1" bestFit="1" customWidth="1"/>
    <col min="14086" max="14086" width="8.42578125" style="1" bestFit="1" customWidth="1"/>
    <col min="14087" max="14087" width="9.28515625" style="1" bestFit="1" customWidth="1"/>
    <col min="14088" max="14089" width="8.42578125" style="1" bestFit="1" customWidth="1"/>
    <col min="14090" max="14090" width="9.140625" style="1" customWidth="1"/>
    <col min="14091" max="14091" width="9.85546875" style="1" bestFit="1" customWidth="1"/>
    <col min="14092" max="14092" width="7.42578125" style="1" bestFit="1" customWidth="1"/>
    <col min="14093" max="14336" width="23.85546875" style="1"/>
    <col min="14337" max="14337" width="20.42578125" style="1" bestFit="1" customWidth="1"/>
    <col min="14338" max="14339" width="9.28515625" style="1" bestFit="1" customWidth="1"/>
    <col min="14340" max="14340" width="9.140625" style="1" bestFit="1" customWidth="1"/>
    <col min="14341" max="14341" width="9.28515625" style="1" bestFit="1" customWidth="1"/>
    <col min="14342" max="14342" width="8.42578125" style="1" bestFit="1" customWidth="1"/>
    <col min="14343" max="14343" width="9.28515625" style="1" bestFit="1" customWidth="1"/>
    <col min="14344" max="14345" width="8.42578125" style="1" bestFit="1" customWidth="1"/>
    <col min="14346" max="14346" width="9.140625" style="1" customWidth="1"/>
    <col min="14347" max="14347" width="9.85546875" style="1" bestFit="1" customWidth="1"/>
    <col min="14348" max="14348" width="7.42578125" style="1" bestFit="1" customWidth="1"/>
    <col min="14349" max="14592" width="23.85546875" style="1"/>
    <col min="14593" max="14593" width="20.42578125" style="1" bestFit="1" customWidth="1"/>
    <col min="14594" max="14595" width="9.28515625" style="1" bestFit="1" customWidth="1"/>
    <col min="14596" max="14596" width="9.140625" style="1" bestFit="1" customWidth="1"/>
    <col min="14597" max="14597" width="9.28515625" style="1" bestFit="1" customWidth="1"/>
    <col min="14598" max="14598" width="8.42578125" style="1" bestFit="1" customWidth="1"/>
    <col min="14599" max="14599" width="9.28515625" style="1" bestFit="1" customWidth="1"/>
    <col min="14600" max="14601" width="8.42578125" style="1" bestFit="1" customWidth="1"/>
    <col min="14602" max="14602" width="9.140625" style="1" customWidth="1"/>
    <col min="14603" max="14603" width="9.85546875" style="1" bestFit="1" customWidth="1"/>
    <col min="14604" max="14604" width="7.42578125" style="1" bestFit="1" customWidth="1"/>
    <col min="14605" max="14848" width="23.85546875" style="1"/>
    <col min="14849" max="14849" width="20.42578125" style="1" bestFit="1" customWidth="1"/>
    <col min="14850" max="14851" width="9.28515625" style="1" bestFit="1" customWidth="1"/>
    <col min="14852" max="14852" width="9.140625" style="1" bestFit="1" customWidth="1"/>
    <col min="14853" max="14853" width="9.28515625" style="1" bestFit="1" customWidth="1"/>
    <col min="14854" max="14854" width="8.42578125" style="1" bestFit="1" customWidth="1"/>
    <col min="14855" max="14855" width="9.28515625" style="1" bestFit="1" customWidth="1"/>
    <col min="14856" max="14857" width="8.42578125" style="1" bestFit="1" customWidth="1"/>
    <col min="14858" max="14858" width="9.140625" style="1" customWidth="1"/>
    <col min="14859" max="14859" width="9.85546875" style="1" bestFit="1" customWidth="1"/>
    <col min="14860" max="14860" width="7.42578125" style="1" bestFit="1" customWidth="1"/>
    <col min="14861" max="15104" width="23.85546875" style="1"/>
    <col min="15105" max="15105" width="20.42578125" style="1" bestFit="1" customWidth="1"/>
    <col min="15106" max="15107" width="9.28515625" style="1" bestFit="1" customWidth="1"/>
    <col min="15108" max="15108" width="9.140625" style="1" bestFit="1" customWidth="1"/>
    <col min="15109" max="15109" width="9.28515625" style="1" bestFit="1" customWidth="1"/>
    <col min="15110" max="15110" width="8.42578125" style="1" bestFit="1" customWidth="1"/>
    <col min="15111" max="15111" width="9.28515625" style="1" bestFit="1" customWidth="1"/>
    <col min="15112" max="15113" width="8.42578125" style="1" bestFit="1" customWidth="1"/>
    <col min="15114" max="15114" width="9.140625" style="1" customWidth="1"/>
    <col min="15115" max="15115" width="9.85546875" style="1" bestFit="1" customWidth="1"/>
    <col min="15116" max="15116" width="7.42578125" style="1" bestFit="1" customWidth="1"/>
    <col min="15117" max="15360" width="23.85546875" style="1"/>
    <col min="15361" max="15361" width="20.42578125" style="1" bestFit="1" customWidth="1"/>
    <col min="15362" max="15363" width="9.28515625" style="1" bestFit="1" customWidth="1"/>
    <col min="15364" max="15364" width="9.140625" style="1" bestFit="1" customWidth="1"/>
    <col min="15365" max="15365" width="9.28515625" style="1" bestFit="1" customWidth="1"/>
    <col min="15366" max="15366" width="8.42578125" style="1" bestFit="1" customWidth="1"/>
    <col min="15367" max="15367" width="9.28515625" style="1" bestFit="1" customWidth="1"/>
    <col min="15368" max="15369" width="8.42578125" style="1" bestFit="1" customWidth="1"/>
    <col min="15370" max="15370" width="9.140625" style="1" customWidth="1"/>
    <col min="15371" max="15371" width="9.85546875" style="1" bestFit="1" customWidth="1"/>
    <col min="15372" max="15372" width="7.42578125" style="1" bestFit="1" customWidth="1"/>
    <col min="15373" max="15616" width="23.85546875" style="1"/>
    <col min="15617" max="15617" width="20.42578125" style="1" bestFit="1" customWidth="1"/>
    <col min="15618" max="15619" width="9.28515625" style="1" bestFit="1" customWidth="1"/>
    <col min="15620" max="15620" width="9.140625" style="1" bestFit="1" customWidth="1"/>
    <col min="15621" max="15621" width="9.28515625" style="1" bestFit="1" customWidth="1"/>
    <col min="15622" max="15622" width="8.42578125" style="1" bestFit="1" customWidth="1"/>
    <col min="15623" max="15623" width="9.28515625" style="1" bestFit="1" customWidth="1"/>
    <col min="15624" max="15625" width="8.42578125" style="1" bestFit="1" customWidth="1"/>
    <col min="15626" max="15626" width="9.140625" style="1" customWidth="1"/>
    <col min="15627" max="15627" width="9.85546875" style="1" bestFit="1" customWidth="1"/>
    <col min="15628" max="15628" width="7.42578125" style="1" bestFit="1" customWidth="1"/>
    <col min="15629" max="15872" width="23.85546875" style="1"/>
    <col min="15873" max="15873" width="20.42578125" style="1" bestFit="1" customWidth="1"/>
    <col min="15874" max="15875" width="9.28515625" style="1" bestFit="1" customWidth="1"/>
    <col min="15876" max="15876" width="9.140625" style="1" bestFit="1" customWidth="1"/>
    <col min="15877" max="15877" width="9.28515625" style="1" bestFit="1" customWidth="1"/>
    <col min="15878" max="15878" width="8.42578125" style="1" bestFit="1" customWidth="1"/>
    <col min="15879" max="15879" width="9.28515625" style="1" bestFit="1" customWidth="1"/>
    <col min="15880" max="15881" width="8.42578125" style="1" bestFit="1" customWidth="1"/>
    <col min="15882" max="15882" width="9.140625" style="1" customWidth="1"/>
    <col min="15883" max="15883" width="9.85546875" style="1" bestFit="1" customWidth="1"/>
    <col min="15884" max="15884" width="7.42578125" style="1" bestFit="1" customWidth="1"/>
    <col min="15885" max="16128" width="23.85546875" style="1"/>
    <col min="16129" max="16129" width="20.42578125" style="1" bestFit="1" customWidth="1"/>
    <col min="16130" max="16131" width="9.28515625" style="1" bestFit="1" customWidth="1"/>
    <col min="16132" max="16132" width="9.140625" style="1" bestFit="1" customWidth="1"/>
    <col min="16133" max="16133" width="9.28515625" style="1" bestFit="1" customWidth="1"/>
    <col min="16134" max="16134" width="8.42578125" style="1" bestFit="1" customWidth="1"/>
    <col min="16135" max="16135" width="9.28515625" style="1" bestFit="1" customWidth="1"/>
    <col min="16136" max="16137" width="8.42578125" style="1" bestFit="1" customWidth="1"/>
    <col min="16138" max="16138" width="9.140625" style="1" customWidth="1"/>
    <col min="16139" max="16139" width="9.85546875" style="1" bestFit="1" customWidth="1"/>
    <col min="16140" max="16140" width="7.42578125" style="1" bestFit="1" customWidth="1"/>
    <col min="16141" max="16384" width="23.85546875" style="1"/>
  </cols>
  <sheetData>
    <row r="1" spans="1:21" ht="20.25" customHeight="1">
      <c r="A1" s="57" t="s">
        <v>50</v>
      </c>
      <c r="B1" s="57"/>
      <c r="C1" s="57"/>
      <c r="D1" s="57"/>
      <c r="E1" s="57"/>
      <c r="F1" s="57"/>
      <c r="G1" s="57"/>
      <c r="H1" s="57"/>
      <c r="I1" s="57"/>
      <c r="J1" s="57"/>
      <c r="K1" s="57"/>
      <c r="L1" s="57"/>
    </row>
    <row r="2" spans="1:21" ht="17.25" customHeight="1">
      <c r="A2" s="2" t="s">
        <v>21</v>
      </c>
      <c r="B2" s="3" t="s">
        <v>22</v>
      </c>
      <c r="C2" s="3" t="s">
        <v>23</v>
      </c>
      <c r="D2" s="20" t="s">
        <v>54</v>
      </c>
      <c r="E2" s="21" t="s">
        <v>53</v>
      </c>
      <c r="F2" s="22" t="s">
        <v>24</v>
      </c>
      <c r="G2" s="23" t="s">
        <v>25</v>
      </c>
      <c r="H2" s="22" t="s">
        <v>26</v>
      </c>
      <c r="I2" s="20" t="s">
        <v>27</v>
      </c>
      <c r="J2" s="21" t="s">
        <v>28</v>
      </c>
      <c r="K2" s="24" t="s">
        <v>29</v>
      </c>
      <c r="L2" s="4" t="s">
        <v>30</v>
      </c>
    </row>
    <row r="3" spans="1:21" ht="17.25" customHeight="1">
      <c r="A3" s="30" t="s">
        <v>33</v>
      </c>
      <c r="B3" s="59">
        <f ca="1">SUMPRODUCT((t_turn=cercle)*((turn1=$A3)+(turn2=$A3)+(turn3=$A3)+(turn4=$A3)+(turn5=$A3)+(turn6=$A3)+(turn7=$A3)+(turn8=$A3)+(turn9=$A3)))</f>
        <v>1</v>
      </c>
      <c r="C3" s="59">
        <f ca="1">SUMPRODUCT((t_turn=cercle)*((turn1=$A3)+(turn2=$A3)+(turn3=$A3)+(turn4=$A3)+(turn5=$A3)+(turn6=$A3)+(turn7=$A3)+(turn8=$A3)+(turn9=$A3)))</f>
        <v>0</v>
      </c>
      <c r="D3" s="59">
        <f ca="1">SUMPRODUCT((t_turn=cercle)*((turn1=$A3)+(turn2=$A3)+(turn3=$A3)+(turn4=$A3)+(turn5=$A3)+(turn6=$A3)+(turn7=$A3)+(turn8=$A3)+(turn9=$A3)))</f>
        <v>1</v>
      </c>
      <c r="E3" s="59">
        <f ca="1">SUMPRODUCT((t_turn=cercle)*((turn1=$A3)+(turn2=$A3)+(turn3=$A3)+(turn4=$A3)+(turn5=$A3)+(turn6=$A3)+(turn7=$A3)+(turn8=$A3)+(turn9=$A3)))</f>
        <v>1</v>
      </c>
      <c r="F3" s="59">
        <f ca="1">SUMPRODUCT((t_turn=cercle)*((turn1=$A3)+(turn2=$A3)+(turn3=$A3)+(turn4=$A3)+(turn5=$A3)+(turn6=$A3)+(turn7=$A3)+(turn8=$A3)+(turn9=$A3)))</f>
        <v>1</v>
      </c>
      <c r="G3" s="59">
        <f ca="1">SUMPRODUCT((t_turn=cercle)*((turn1=$A3)+(turn2=$A3)+(turn3=$A3)+(turn4=$A3)+(turn5=$A3)+(turn6=$A3)+(turn7=$A3)+(turn8=$A3)+(turn9=$A3)))</f>
        <v>1</v>
      </c>
      <c r="H3" s="59">
        <f ca="1">SUMPRODUCT((t_turn=cercle)*((turn1=$A3)+(turn2=$A3)+(turn3=$A3)+(turn4=$A3)+(turn5=$A3)+(turn6=$A3)+(turn7=$A3)+(turn8=$A3)+(turn9=$A3)))</f>
        <v>1</v>
      </c>
      <c r="I3" s="59">
        <f ca="1">SUMPRODUCT((t_turn=cercle)*((turn1=$A3)+(turn2=$A3)+(turn3=$A3)+(turn4=$A3)+(turn5=$A3)+(turn6=$A3)+(turn7=$A3)+(turn8=$A3)+(turn9=$A3)))</f>
        <v>1</v>
      </c>
      <c r="J3" s="59">
        <f ca="1">SUMPRODUCT((t_turn=cercle)*((turn1=$A3)+(turn2=$A3)+(turn3=$A3)+(turn4=$A3)+(turn5=$A3)+(turn6=$A3)+(turn7=$A3)+(turn8=$A3)+(turn9=$A3)))</f>
        <v>1</v>
      </c>
      <c r="K3" s="59">
        <f ca="1">SUMPRODUCT((t_turn=cercle)*((turn1=$A3)+(turn2=$A3)+(turn3=$A3)+(turn4=$A3)+(turn5=$A3)+(turn6=$A3)+(turn7=$A3)+(turn8=$A3)+(turn9=$A3)))</f>
        <v>1</v>
      </c>
      <c r="L3" s="7">
        <f t="shared" ref="L3:L32" ca="1" si="0">SUM(B3:K3)</f>
        <v>9</v>
      </c>
      <c r="S3"/>
    </row>
    <row r="4" spans="1:21" ht="17.25" customHeight="1">
      <c r="A4" s="30" t="s">
        <v>49</v>
      </c>
      <c r="B4" s="59">
        <f ca="1">SUMPRODUCT((t_turn=cercle)*((turn1=$A4)+(turn2=$A4)+(turn3=$A4)+(turn4=$A4)+(turn5=$A4)+(turn6=$A4)+(turn7=$A4)+(turn8=$A4)+(turn9=$A4)))</f>
        <v>0</v>
      </c>
      <c r="C4" s="59">
        <f ca="1">SUMPRODUCT((t_turn=cercle)*((turn1=$A4)+(turn2=$A4)+(turn3=$A4)+(turn4=$A4)+(turn5=$A4)+(turn6=$A4)+(turn7=$A4)+(turn8=$A4)+(turn9=$A4)))</f>
        <v>1</v>
      </c>
      <c r="D4" s="59">
        <f ca="1">SUMPRODUCT((t_turn=cercle)*((turn1=$A4)+(turn2=$A4)+(turn3=$A4)+(turn4=$A4)+(turn5=$A4)+(turn6=$A4)+(turn7=$A4)+(turn8=$A4)+(turn9=$A4)))</f>
        <v>1</v>
      </c>
      <c r="E4" s="59">
        <f ca="1">SUMPRODUCT((t_turn=cercle)*((turn1=$A4)+(turn2=$A4)+(turn3=$A4)+(turn4=$A4)+(turn5=$A4)+(turn6=$A4)+(turn7=$A4)+(turn8=$A4)+(turn9=$A4)))</f>
        <v>0</v>
      </c>
      <c r="F4" s="59">
        <f ca="1">SUMPRODUCT((t_turn=cercle)*((turn1=$A4)+(turn2=$A4)+(turn3=$A4)+(turn4=$A4)+(turn5=$A4)+(turn6=$A4)+(turn7=$A4)+(turn8=$A4)+(turn9=$A4)))</f>
        <v>0</v>
      </c>
      <c r="G4" s="59">
        <f ca="1">SUMPRODUCT((t_turn=cercle)*((turn1=$A4)+(turn2=$A4)+(turn3=$A4)+(turn4=$A4)+(turn5=$A4)+(turn6=$A4)+(turn7=$A4)+(turn8=$A4)+(turn9=$A4)))</f>
        <v>1</v>
      </c>
      <c r="H4" s="59">
        <f ca="1">SUMPRODUCT((t_turn=cercle)*((turn1=$A4)+(turn2=$A4)+(turn3=$A4)+(turn4=$A4)+(turn5=$A4)+(turn6=$A4)+(turn7=$A4)+(turn8=$A4)+(turn9=$A4)))</f>
        <v>1</v>
      </c>
      <c r="I4" s="59">
        <f ca="1">SUMPRODUCT((t_turn=cercle)*((turn1=$A4)+(turn2=$A4)+(turn3=$A4)+(turn4=$A4)+(turn5=$A4)+(turn6=$A4)+(turn7=$A4)+(turn8=$A4)+(turn9=$A4)))</f>
        <v>1</v>
      </c>
      <c r="J4" s="59">
        <f ca="1">SUMPRODUCT((t_turn=cercle)*((turn1=$A4)+(turn2=$A4)+(turn3=$A4)+(turn4=$A4)+(turn5=$A4)+(turn6=$A4)+(turn7=$A4)+(turn8=$A4)+(turn9=$A4)))</f>
        <v>1</v>
      </c>
      <c r="K4" s="59">
        <f ca="1">SUMPRODUCT((t_turn=cercle)*((turn1=$A4)+(turn2=$A4)+(turn3=$A4)+(turn4=$A4)+(turn5=$A4)+(turn6=$A4)+(turn7=$A4)+(turn8=$A4)+(turn9=$A4)))</f>
        <v>1</v>
      </c>
      <c r="L4" s="7">
        <f ca="1">SUM(B4:K4)</f>
        <v>7</v>
      </c>
      <c r="R4" s="58"/>
      <c r="S4"/>
    </row>
    <row r="5" spans="1:21" ht="17.25" customHeight="1">
      <c r="A5" s="30" t="s">
        <v>34</v>
      </c>
      <c r="B5" s="59">
        <f ca="1">SUMPRODUCT((t_turn=cercle)*((turn1=$A5)+(turn2=$A5)+(turn3=$A5)+(turn4=$A5)+(turn5=$A5)+(turn6=$A5)+(turn7=$A5)+(turn8=$A5)+(turn9=$A5)))</f>
        <v>2</v>
      </c>
      <c r="C5" s="59">
        <f ca="1">SUMPRODUCT((t_turn=cercle)*((turn1=$A5)+(turn2=$A5)+(turn3=$A5)+(turn4=$A5)+(turn5=$A5)+(turn6=$A5)+(turn7=$A5)+(turn8=$A5)+(turn9=$A5)))</f>
        <v>2</v>
      </c>
      <c r="D5" s="59">
        <f ca="1">SUMPRODUCT((t_turn=cercle)*((turn1=$A5)+(turn2=$A5)+(turn3=$A5)+(turn4=$A5)+(turn5=$A5)+(turn6=$A5)+(turn7=$A5)+(turn8=$A5)+(turn9=$A5)))</f>
        <v>1</v>
      </c>
      <c r="E5" s="59">
        <f ca="1">SUMPRODUCT((t_turn=cercle)*((turn1=$A5)+(turn2=$A5)+(turn3=$A5)+(turn4=$A5)+(turn5=$A5)+(turn6=$A5)+(turn7=$A5)+(turn8=$A5)+(turn9=$A5)))</f>
        <v>3</v>
      </c>
      <c r="F5" s="59">
        <f ca="1">SUMPRODUCT((t_turn=cercle)*((turn1=$A5)+(turn2=$A5)+(turn3=$A5)+(turn4=$A5)+(turn5=$A5)+(turn6=$A5)+(turn7=$A5)+(turn8=$A5)+(turn9=$A5)))</f>
        <v>2</v>
      </c>
      <c r="G5" s="59">
        <f ca="1">SUMPRODUCT((t_turn=cercle)*((turn1=$A5)+(turn2=$A5)+(turn3=$A5)+(turn4=$A5)+(turn5=$A5)+(turn6=$A5)+(turn7=$A5)+(turn8=$A5)+(turn9=$A5)))</f>
        <v>2</v>
      </c>
      <c r="H5" s="59">
        <f ca="1">SUMPRODUCT((t_turn=cercle)*((turn1=$A5)+(turn2=$A5)+(turn3=$A5)+(turn4=$A5)+(turn5=$A5)+(turn6=$A5)+(turn7=$A5)+(turn8=$A5)+(turn9=$A5)))</f>
        <v>2</v>
      </c>
      <c r="I5" s="59">
        <f ca="1">SUMPRODUCT((t_turn=cercle)*((turn1=$A5)+(turn2=$A5)+(turn3=$A5)+(turn4=$A5)+(turn5=$A5)+(turn6=$A5)+(turn7=$A5)+(turn8=$A5)+(turn9=$A5)))</f>
        <v>3</v>
      </c>
      <c r="J5" s="59">
        <f ca="1">SUMPRODUCT((t_turn=cercle)*((turn1=$A5)+(turn2=$A5)+(turn3=$A5)+(turn4=$A5)+(turn5=$A5)+(turn6=$A5)+(turn7=$A5)+(turn8=$A5)+(turn9=$A5)))</f>
        <v>2</v>
      </c>
      <c r="K5" s="59">
        <f ca="1">SUMPRODUCT((t_turn=cercle)*((turn1=$A5)+(turn2=$A5)+(turn3=$A5)+(turn4=$A5)+(turn5=$A5)+(turn6=$A5)+(turn7=$A5)+(turn8=$A5)+(turn9=$A5)))</f>
        <v>2</v>
      </c>
      <c r="L5" s="7">
        <f t="shared" ca="1" si="0"/>
        <v>21</v>
      </c>
      <c r="R5" s="58"/>
      <c r="S5"/>
    </row>
    <row r="6" spans="1:21" ht="17.25" customHeight="1">
      <c r="A6" s="30" t="s">
        <v>36</v>
      </c>
      <c r="B6" s="59">
        <f ca="1">SUMPRODUCT((t_turn=cercle)*((turn1=$A6)+(turn2=$A6)+(turn3=$A6)+(turn4=$A6)+(turn5=$A6)+(turn6=$A6)+(turn7=$A6)+(turn8=$A6)+(turn9=$A6)))</f>
        <v>2</v>
      </c>
      <c r="C6" s="59">
        <f ca="1">SUMPRODUCT((t_turn=cercle)*((turn1=$A6)+(turn2=$A6)+(turn3=$A6)+(turn4=$A6)+(turn5=$A6)+(turn6=$A6)+(turn7=$A6)+(turn8=$A6)+(turn9=$A6)))</f>
        <v>1</v>
      </c>
      <c r="D6" s="59">
        <f ca="1">SUMPRODUCT((t_turn=cercle)*((turn1=$A6)+(turn2=$A6)+(turn3=$A6)+(turn4=$A6)+(turn5=$A6)+(turn6=$A6)+(turn7=$A6)+(turn8=$A6)+(turn9=$A6)))</f>
        <v>1</v>
      </c>
      <c r="E6" s="59">
        <f ca="1">SUMPRODUCT((t_turn=cercle)*((turn1=$A6)+(turn2=$A6)+(turn3=$A6)+(turn4=$A6)+(turn5=$A6)+(turn6=$A6)+(turn7=$A6)+(turn8=$A6)+(turn9=$A6)))</f>
        <v>1</v>
      </c>
      <c r="F6" s="59">
        <f ca="1">SUMPRODUCT((t_turn=cercle)*((turn1=$A6)+(turn2=$A6)+(turn3=$A6)+(turn4=$A6)+(turn5=$A6)+(turn6=$A6)+(turn7=$A6)+(turn8=$A6)+(turn9=$A6)))</f>
        <v>1</v>
      </c>
      <c r="G6" s="59">
        <f ca="1">SUMPRODUCT((t_turn=cercle)*((turn1=$A6)+(turn2=$A6)+(turn3=$A6)+(turn4=$A6)+(turn5=$A6)+(turn6=$A6)+(turn7=$A6)+(turn8=$A6)+(turn9=$A6)))</f>
        <v>1</v>
      </c>
      <c r="H6" s="59">
        <f ca="1">SUMPRODUCT((t_turn=cercle)*((turn1=$A6)+(turn2=$A6)+(turn3=$A6)+(turn4=$A6)+(turn5=$A6)+(turn6=$A6)+(turn7=$A6)+(turn8=$A6)+(turn9=$A6)))</f>
        <v>1</v>
      </c>
      <c r="I6" s="59">
        <f ca="1">SUMPRODUCT((t_turn=cercle)*((turn1=$A6)+(turn2=$A6)+(turn3=$A6)+(turn4=$A6)+(turn5=$A6)+(turn6=$A6)+(turn7=$A6)+(turn8=$A6)+(turn9=$A6)))</f>
        <v>1</v>
      </c>
      <c r="J6" s="59">
        <f ca="1">SUMPRODUCT((t_turn=cercle)*((turn1=$A6)+(turn2=$A6)+(turn3=$A6)+(turn4=$A6)+(turn5=$A6)+(turn6=$A6)+(turn7=$A6)+(turn8=$A6)+(turn9=$A6)))</f>
        <v>1</v>
      </c>
      <c r="K6" s="59">
        <f ca="1">SUMPRODUCT((t_turn=cercle)*((turn1=$A6)+(turn2=$A6)+(turn3=$A6)+(turn4=$A6)+(turn5=$A6)+(turn6=$A6)+(turn7=$A6)+(turn8=$A6)+(turn9=$A6)))</f>
        <v>1</v>
      </c>
      <c r="L6" s="7">
        <f t="shared" ca="1" si="0"/>
        <v>11</v>
      </c>
      <c r="R6" s="58"/>
      <c r="S6"/>
    </row>
    <row r="7" spans="1:21" ht="17.25" customHeight="1">
      <c r="A7" s="30" t="s">
        <v>35</v>
      </c>
      <c r="B7" s="59">
        <f ca="1">SUMPRODUCT((t_turn=cercle)*((turn1=$A7)+(turn2=$A7)+(turn3=$A7)+(turn4=$A7)+(turn5=$A7)+(turn6=$A7)+(turn7=$A7)+(turn8=$A7)+(turn9=$A7)))</f>
        <v>1</v>
      </c>
      <c r="C7" s="59">
        <f ca="1">SUMPRODUCT((t_turn=cercle)*((turn1=$A7)+(turn2=$A7)+(turn3=$A7)+(turn4=$A7)+(turn5=$A7)+(turn6=$A7)+(turn7=$A7)+(turn8=$A7)+(turn9=$A7)))</f>
        <v>2</v>
      </c>
      <c r="D7" s="59">
        <f ca="1">SUMPRODUCT((t_turn=cercle)*((turn1=$A7)+(turn2=$A7)+(turn3=$A7)+(turn4=$A7)+(turn5=$A7)+(turn6=$A7)+(turn7=$A7)+(turn8=$A7)+(turn9=$A7)))</f>
        <v>1</v>
      </c>
      <c r="E7" s="59">
        <f ca="1">SUMPRODUCT((t_turn=cercle)*((turn1=$A7)+(turn2=$A7)+(turn3=$A7)+(turn4=$A7)+(turn5=$A7)+(turn6=$A7)+(turn7=$A7)+(turn8=$A7)+(turn9=$A7)))</f>
        <v>3</v>
      </c>
      <c r="F7" s="59">
        <f ca="1">SUMPRODUCT((t_turn=cercle)*((turn1=$A7)+(turn2=$A7)+(turn3=$A7)+(turn4=$A7)+(turn5=$A7)+(turn6=$A7)+(turn7=$A7)+(turn8=$A7)+(turn9=$A7)))</f>
        <v>2</v>
      </c>
      <c r="G7" s="59">
        <f ca="1">SUMPRODUCT((t_turn=cercle)*((turn1=$A7)+(turn2=$A7)+(turn3=$A7)+(turn4=$A7)+(turn5=$A7)+(turn6=$A7)+(turn7=$A7)+(turn8=$A7)+(turn9=$A7)))</f>
        <v>2</v>
      </c>
      <c r="H7" s="59">
        <f ca="1">SUMPRODUCT((t_turn=cercle)*((turn1=$A7)+(turn2=$A7)+(turn3=$A7)+(turn4=$A7)+(turn5=$A7)+(turn6=$A7)+(turn7=$A7)+(turn8=$A7)+(turn9=$A7)))</f>
        <v>2</v>
      </c>
      <c r="I7" s="59">
        <f ca="1">SUMPRODUCT((t_turn=cercle)*((turn1=$A7)+(turn2=$A7)+(turn3=$A7)+(turn4=$A7)+(turn5=$A7)+(turn6=$A7)+(turn7=$A7)+(turn8=$A7)+(turn9=$A7)))</f>
        <v>3</v>
      </c>
      <c r="J7" s="59">
        <f ca="1">SUMPRODUCT((t_turn=cercle)*((turn1=$A7)+(turn2=$A7)+(turn3=$A7)+(turn4=$A7)+(turn5=$A7)+(turn6=$A7)+(turn7=$A7)+(turn8=$A7)+(turn9=$A7)))</f>
        <v>2</v>
      </c>
      <c r="K7" s="59">
        <f ca="1">SUMPRODUCT((t_turn=cercle)*((turn1=$A7)+(turn2=$A7)+(turn3=$A7)+(turn4=$A7)+(turn5=$A7)+(turn6=$A7)+(turn7=$A7)+(turn8=$A7)+(turn9=$A7)))</f>
        <v>2</v>
      </c>
      <c r="L7" s="7">
        <f t="shared" ca="1" si="0"/>
        <v>20</v>
      </c>
      <c r="R7" s="58"/>
      <c r="S7"/>
    </row>
    <row r="8" spans="1:21" ht="17.25" customHeight="1">
      <c r="A8" s="30" t="s">
        <v>38</v>
      </c>
      <c r="B8" s="59">
        <f ca="1">SUMPRODUCT((t_turn=cercle)*((turn1=$A8)+(turn2=$A8)+(turn3=$A8)+(turn4=$A8)+(turn5=$A8)+(turn6=$A8)+(turn7=$A8)+(turn8=$A8)+(turn9=$A8)))</f>
        <v>1</v>
      </c>
      <c r="C8" s="59">
        <f ca="1">SUMPRODUCT((t_turn=cercle)*((turn1=$A8)+(turn2=$A8)+(turn3=$A8)+(turn4=$A8)+(turn5=$A8)+(turn6=$A8)+(turn7=$A8)+(turn8=$A8)+(turn9=$A8)))</f>
        <v>1</v>
      </c>
      <c r="D8" s="59">
        <f ca="1">SUMPRODUCT((t_turn=cercle)*((turn1=$A8)+(turn2=$A8)+(turn3=$A8)+(turn4=$A8)+(turn5=$A8)+(turn6=$A8)+(turn7=$A8)+(turn8=$A8)+(turn9=$A8)))</f>
        <v>1</v>
      </c>
      <c r="E8" s="59">
        <f ca="1">SUMPRODUCT((t_turn=cercle)*((turn1=$A8)+(turn2=$A8)+(turn3=$A8)+(turn4=$A8)+(turn5=$A8)+(turn6=$A8)+(turn7=$A8)+(turn8=$A8)+(turn9=$A8)))</f>
        <v>1</v>
      </c>
      <c r="F8" s="59">
        <f ca="1">SUMPRODUCT((t_turn=cercle)*((turn1=$A8)+(turn2=$A8)+(turn3=$A8)+(turn4=$A8)+(turn5=$A8)+(turn6=$A8)+(turn7=$A8)+(turn8=$A8)+(turn9=$A8)))</f>
        <v>1</v>
      </c>
      <c r="G8" s="59">
        <f ca="1">SUMPRODUCT((t_turn=cercle)*((turn1=$A8)+(turn2=$A8)+(turn3=$A8)+(turn4=$A8)+(turn5=$A8)+(turn6=$A8)+(turn7=$A8)+(turn8=$A8)+(turn9=$A8)))</f>
        <v>1</v>
      </c>
      <c r="H8" s="59">
        <f ca="1">SUMPRODUCT((t_turn=cercle)*((turn1=$A8)+(turn2=$A8)+(turn3=$A8)+(turn4=$A8)+(turn5=$A8)+(turn6=$A8)+(turn7=$A8)+(turn8=$A8)+(turn9=$A8)))</f>
        <v>1</v>
      </c>
      <c r="I8" s="59">
        <f ca="1">SUMPRODUCT((t_turn=cercle)*((turn1=$A8)+(turn2=$A8)+(turn3=$A8)+(turn4=$A8)+(turn5=$A8)+(turn6=$A8)+(turn7=$A8)+(turn8=$A8)+(turn9=$A8)))</f>
        <v>1</v>
      </c>
      <c r="J8" s="59">
        <f ca="1">SUMPRODUCT((t_turn=cercle)*((turn1=$A8)+(turn2=$A8)+(turn3=$A8)+(turn4=$A8)+(turn5=$A8)+(turn6=$A8)+(turn7=$A8)+(turn8=$A8)+(turn9=$A8)))</f>
        <v>1</v>
      </c>
      <c r="K8" s="59">
        <f ca="1">SUMPRODUCT((t_turn=cercle)*((turn1=$A8)+(turn2=$A8)+(turn3=$A8)+(turn4=$A8)+(turn5=$A8)+(turn6=$A8)+(turn7=$A8)+(turn8=$A8)+(turn9=$A8)))</f>
        <v>1</v>
      </c>
      <c r="L8" s="7">
        <f t="shared" ca="1" si="0"/>
        <v>10</v>
      </c>
      <c r="R8" s="58"/>
      <c r="S8"/>
    </row>
    <row r="9" spans="1:21" ht="17.25" customHeight="1">
      <c r="A9" s="30" t="s">
        <v>48</v>
      </c>
      <c r="B9" s="59">
        <f ca="1">SUMPRODUCT((t_turn=cercle)*((turn1=$A9)+(turn2=$A9)+(turn3=$A9)+(turn4=$A9)+(turn5=$A9)+(turn6=$A9)+(turn7=$A9)+(turn8=$A9)+(turn9=$A9)))</f>
        <v>1</v>
      </c>
      <c r="C9" s="59">
        <f ca="1">SUMPRODUCT((t_turn=cercle)*((turn1=$A9)+(turn2=$A9)+(turn3=$A9)+(turn4=$A9)+(turn5=$A9)+(turn6=$A9)+(turn7=$A9)+(turn8=$A9)+(turn9=$A9)))</f>
        <v>0</v>
      </c>
      <c r="D9" s="59">
        <f ca="1">SUMPRODUCT((t_turn=cercle)*((turn1=$A9)+(turn2=$A9)+(turn3=$A9)+(turn4=$A9)+(turn5=$A9)+(turn6=$A9)+(turn7=$A9)+(turn8=$A9)+(turn9=$A9)))</f>
        <v>0</v>
      </c>
      <c r="E9" s="59">
        <f ca="1">SUMPRODUCT((t_turn=cercle)*((turn1=$A9)+(turn2=$A9)+(turn3=$A9)+(turn4=$A9)+(turn5=$A9)+(turn6=$A9)+(turn7=$A9)+(turn8=$A9)+(turn9=$A9)))</f>
        <v>0</v>
      </c>
      <c r="F9" s="59">
        <f ca="1">SUMPRODUCT((t_turn=cercle)*((turn1=$A9)+(turn2=$A9)+(turn3=$A9)+(turn4=$A9)+(turn5=$A9)+(turn6=$A9)+(turn7=$A9)+(turn8=$A9)+(turn9=$A9)))</f>
        <v>0</v>
      </c>
      <c r="G9" s="59">
        <f ca="1">SUMPRODUCT((t_turn=cercle)*((turn1=$A9)+(turn2=$A9)+(turn3=$A9)+(turn4=$A9)+(turn5=$A9)+(turn6=$A9)+(turn7=$A9)+(turn8=$A9)+(turn9=$A9)))</f>
        <v>0</v>
      </c>
      <c r="H9" s="59">
        <f ca="1">SUMPRODUCT((t_turn=cercle)*((turn1=$A9)+(turn2=$A9)+(turn3=$A9)+(turn4=$A9)+(turn5=$A9)+(turn6=$A9)+(turn7=$A9)+(turn8=$A9)+(turn9=$A9)))</f>
        <v>0</v>
      </c>
      <c r="I9" s="59">
        <f ca="1">SUMPRODUCT((t_turn=cercle)*((turn1=$A9)+(turn2=$A9)+(turn3=$A9)+(turn4=$A9)+(turn5=$A9)+(turn6=$A9)+(turn7=$A9)+(turn8=$A9)+(turn9=$A9)))</f>
        <v>0</v>
      </c>
      <c r="J9" s="59">
        <f ca="1">SUMPRODUCT((t_turn=cercle)*((turn1=$A9)+(turn2=$A9)+(turn3=$A9)+(turn4=$A9)+(turn5=$A9)+(turn6=$A9)+(turn7=$A9)+(turn8=$A9)+(turn9=$A9)))</f>
        <v>0</v>
      </c>
      <c r="K9" s="59">
        <f ca="1">SUMPRODUCT((t_turn=cercle)*((turn1=$A9)+(turn2=$A9)+(turn3=$A9)+(turn4=$A9)+(turn5=$A9)+(turn6=$A9)+(turn7=$A9)+(turn8=$A9)+(turn9=$A9)))</f>
        <v>0</v>
      </c>
      <c r="L9" s="7">
        <f t="shared" ca="1" si="0"/>
        <v>1</v>
      </c>
      <c r="R9" s="58"/>
      <c r="S9"/>
    </row>
    <row r="10" spans="1:21" ht="17.25" customHeight="1">
      <c r="A10" s="30" t="s">
        <v>37</v>
      </c>
      <c r="B10" s="59">
        <f ca="1">SUMPRODUCT((t_turn=cercle)*((turn1=$A10)+(turn2=$A10)+(turn3=$A10)+(turn4=$A10)+(turn5=$A10)+(turn6=$A10)+(turn7=$A10)+(turn8=$A10)+(turn9=$A10)))</f>
        <v>1</v>
      </c>
      <c r="C10" s="59">
        <f ca="1">SUMPRODUCT((t_turn=cercle)*((turn1=$A10)+(turn2=$A10)+(turn3=$A10)+(turn4=$A10)+(turn5=$A10)+(turn6=$A10)+(turn7=$A10)+(turn8=$A10)+(turn9=$A10)))</f>
        <v>1</v>
      </c>
      <c r="D10" s="59">
        <f ca="1">SUMPRODUCT((t_turn=cercle)*((turn1=$A10)+(turn2=$A10)+(turn3=$A10)+(turn4=$A10)+(turn5=$A10)+(turn6=$A10)+(turn7=$A10)+(turn8=$A10)+(turn9=$A10)))</f>
        <v>1</v>
      </c>
      <c r="E10" s="59">
        <f ca="1">SUMPRODUCT((t_turn=cercle)*((turn1=$A10)+(turn2=$A10)+(turn3=$A10)+(turn4=$A10)+(turn5=$A10)+(turn6=$A10)+(turn7=$A10)+(turn8=$A10)+(turn9=$A10)))</f>
        <v>1</v>
      </c>
      <c r="F10" s="59">
        <f ca="1">SUMPRODUCT((t_turn=cercle)*((turn1=$A10)+(turn2=$A10)+(turn3=$A10)+(turn4=$A10)+(turn5=$A10)+(turn6=$A10)+(turn7=$A10)+(turn8=$A10)+(turn9=$A10)))</f>
        <v>1</v>
      </c>
      <c r="G10" s="59">
        <f ca="1">SUMPRODUCT((t_turn=cercle)*((turn1=$A10)+(turn2=$A10)+(turn3=$A10)+(turn4=$A10)+(turn5=$A10)+(turn6=$A10)+(turn7=$A10)+(turn8=$A10)+(turn9=$A10)))</f>
        <v>1</v>
      </c>
      <c r="H10" s="59">
        <f ca="1">SUMPRODUCT((t_turn=cercle)*((turn1=$A10)+(turn2=$A10)+(turn3=$A10)+(turn4=$A10)+(turn5=$A10)+(turn6=$A10)+(turn7=$A10)+(turn8=$A10)+(turn9=$A10)))</f>
        <v>1</v>
      </c>
      <c r="I10" s="59">
        <f ca="1">SUMPRODUCT((t_turn=cercle)*((turn1=$A10)+(turn2=$A10)+(turn3=$A10)+(turn4=$A10)+(turn5=$A10)+(turn6=$A10)+(turn7=$A10)+(turn8=$A10)+(turn9=$A10)))</f>
        <v>1</v>
      </c>
      <c r="J10" s="59">
        <f ca="1">SUMPRODUCT((t_turn=cercle)*((turn1=$A10)+(turn2=$A10)+(turn3=$A10)+(turn4=$A10)+(turn5=$A10)+(turn6=$A10)+(turn7=$A10)+(turn8=$A10)+(turn9=$A10)))</f>
        <v>1</v>
      </c>
      <c r="K10" s="59">
        <f ca="1">SUMPRODUCT((t_turn=cercle)*((turn1=$A10)+(turn2=$A10)+(turn3=$A10)+(turn4=$A10)+(turn5=$A10)+(turn6=$A10)+(turn7=$A10)+(turn8=$A10)+(turn9=$A10)))</f>
        <v>1</v>
      </c>
      <c r="L10" s="7">
        <f t="shared" ca="1" si="0"/>
        <v>10</v>
      </c>
      <c r="R10" s="58"/>
      <c r="S10"/>
    </row>
    <row r="11" spans="1:21" ht="17.25" customHeight="1">
      <c r="A11" s="5" t="s">
        <v>6</v>
      </c>
      <c r="B11" s="6"/>
      <c r="C11" s="6"/>
      <c r="D11" s="6"/>
      <c r="E11" s="6"/>
      <c r="F11" s="6"/>
      <c r="G11" s="6"/>
      <c r="H11" s="6"/>
      <c r="I11" s="6"/>
      <c r="J11" s="6"/>
      <c r="K11" s="6"/>
      <c r="L11" s="7">
        <f t="shared" si="0"/>
        <v>0</v>
      </c>
      <c r="R11" s="58"/>
      <c r="S11"/>
    </row>
    <row r="12" spans="1:21" ht="17.25" customHeight="1">
      <c r="A12" s="5" t="s">
        <v>55</v>
      </c>
      <c r="B12" s="6"/>
      <c r="C12" s="6"/>
      <c r="D12" s="6"/>
      <c r="E12" s="6"/>
      <c r="F12" s="6"/>
      <c r="G12" s="6"/>
      <c r="H12" s="6"/>
      <c r="I12" s="6"/>
      <c r="J12" s="6"/>
      <c r="K12" s="6"/>
      <c r="L12" s="7">
        <f t="shared" si="0"/>
        <v>0</v>
      </c>
      <c r="R12" s="58"/>
      <c r="S12"/>
      <c r="T12"/>
      <c r="U12"/>
    </row>
    <row r="13" spans="1:21" ht="17.25" customHeight="1">
      <c r="A13" s="5" t="s">
        <v>7</v>
      </c>
      <c r="B13" s="6"/>
      <c r="C13" s="6"/>
      <c r="D13" s="6"/>
      <c r="E13" s="6"/>
      <c r="F13" s="6"/>
      <c r="G13" s="6"/>
      <c r="H13" s="6"/>
      <c r="I13" s="6"/>
      <c r="J13" s="6"/>
      <c r="K13" s="6"/>
      <c r="L13" s="7">
        <f t="shared" ref="L13:L22" si="1">SUM(B13:K13)</f>
        <v>0</v>
      </c>
      <c r="S13"/>
      <c r="T13"/>
      <c r="U13"/>
    </row>
    <row r="14" spans="1:21" ht="17.25" customHeight="1">
      <c r="A14" s="5" t="s">
        <v>8</v>
      </c>
      <c r="B14" s="6"/>
      <c r="C14" s="6"/>
      <c r="D14" s="6"/>
      <c r="E14" s="6"/>
      <c r="F14" s="6"/>
      <c r="G14" s="6"/>
      <c r="H14" s="6"/>
      <c r="I14" s="6"/>
      <c r="J14" s="6"/>
      <c r="K14" s="6"/>
      <c r="L14" s="7">
        <f t="shared" si="1"/>
        <v>0</v>
      </c>
      <c r="S14"/>
      <c r="T14"/>
      <c r="U14"/>
    </row>
    <row r="15" spans="1:21" ht="17.25" customHeight="1">
      <c r="A15" s="5" t="s">
        <v>9</v>
      </c>
      <c r="B15" s="6"/>
      <c r="C15" s="6"/>
      <c r="D15" s="6"/>
      <c r="E15" s="6"/>
      <c r="F15" s="6"/>
      <c r="G15" s="6"/>
      <c r="H15" s="6"/>
      <c r="I15" s="6"/>
      <c r="J15" s="6"/>
      <c r="K15" s="6"/>
      <c r="L15" s="7">
        <f t="shared" si="1"/>
        <v>0</v>
      </c>
      <c r="S15"/>
      <c r="T15"/>
      <c r="U15"/>
    </row>
    <row r="16" spans="1:21" ht="17.25" customHeight="1">
      <c r="A16" s="5" t="s">
        <v>10</v>
      </c>
      <c r="B16" s="6"/>
      <c r="C16" s="6"/>
      <c r="D16" s="6"/>
      <c r="E16" s="6"/>
      <c r="F16" s="6"/>
      <c r="G16" s="6"/>
      <c r="H16" s="6"/>
      <c r="I16" s="6"/>
      <c r="J16" s="6"/>
      <c r="K16" s="6"/>
      <c r="L16" s="7">
        <f t="shared" si="1"/>
        <v>0</v>
      </c>
      <c r="S16"/>
      <c r="T16"/>
      <c r="U16"/>
    </row>
    <row r="17" spans="1:21" ht="17.25" customHeight="1">
      <c r="A17" s="5" t="s">
        <v>11</v>
      </c>
      <c r="B17" s="6"/>
      <c r="C17" s="6"/>
      <c r="D17" s="6"/>
      <c r="E17" s="6"/>
      <c r="F17" s="6"/>
      <c r="G17" s="6"/>
      <c r="H17" s="6"/>
      <c r="I17" s="6"/>
      <c r="J17" s="6"/>
      <c r="K17" s="6"/>
      <c r="L17" s="7">
        <f t="shared" si="1"/>
        <v>0</v>
      </c>
      <c r="S17"/>
      <c r="T17"/>
      <c r="U17"/>
    </row>
    <row r="18" spans="1:21" ht="17.25" customHeight="1">
      <c r="A18" s="5" t="s">
        <v>0</v>
      </c>
      <c r="B18" s="6"/>
      <c r="C18" s="6"/>
      <c r="D18" s="6"/>
      <c r="E18" s="6"/>
      <c r="F18" s="6"/>
      <c r="G18" s="6"/>
      <c r="H18" s="6"/>
      <c r="I18" s="6"/>
      <c r="J18" s="6"/>
      <c r="K18" s="6"/>
      <c r="L18" s="7">
        <f t="shared" si="1"/>
        <v>0</v>
      </c>
      <c r="S18"/>
      <c r="T18"/>
      <c r="U18"/>
    </row>
    <row r="19" spans="1:21" ht="17.25" customHeight="1">
      <c r="A19" s="5" t="s">
        <v>12</v>
      </c>
      <c r="B19" s="6"/>
      <c r="C19" s="6"/>
      <c r="D19" s="6"/>
      <c r="E19" s="6"/>
      <c r="F19" s="6"/>
      <c r="G19" s="6"/>
      <c r="H19" s="6"/>
      <c r="I19" s="6"/>
      <c r="J19" s="6"/>
      <c r="K19" s="6"/>
      <c r="L19" s="7">
        <f t="shared" si="1"/>
        <v>0</v>
      </c>
      <c r="S19"/>
      <c r="T19"/>
      <c r="U19"/>
    </row>
    <row r="20" spans="1:21" ht="17.25" customHeight="1">
      <c r="A20" s="5" t="s">
        <v>5</v>
      </c>
      <c r="B20" s="6"/>
      <c r="C20" s="6"/>
      <c r="D20" s="6"/>
      <c r="E20" s="6"/>
      <c r="F20" s="6"/>
      <c r="G20" s="6"/>
      <c r="H20" s="6"/>
      <c r="I20" s="6"/>
      <c r="J20" s="6"/>
      <c r="K20" s="6"/>
      <c r="L20" s="7">
        <f t="shared" si="1"/>
        <v>0</v>
      </c>
      <c r="S20"/>
      <c r="T20"/>
      <c r="U20"/>
    </row>
    <row r="21" spans="1:21" ht="17.25" customHeight="1">
      <c r="A21" s="5" t="s">
        <v>13</v>
      </c>
      <c r="B21" s="6"/>
      <c r="C21" s="6"/>
      <c r="D21" s="6"/>
      <c r="E21" s="6"/>
      <c r="F21" s="6"/>
      <c r="G21" s="6"/>
      <c r="H21" s="6"/>
      <c r="I21" s="6"/>
      <c r="J21" s="6"/>
      <c r="K21" s="6"/>
      <c r="L21" s="7">
        <f t="shared" si="1"/>
        <v>0</v>
      </c>
    </row>
    <row r="22" spans="1:21" ht="17.25" customHeight="1">
      <c r="A22" s="5" t="s">
        <v>14</v>
      </c>
      <c r="B22" s="6"/>
      <c r="C22" s="6"/>
      <c r="D22" s="6"/>
      <c r="E22" s="6"/>
      <c r="F22" s="6"/>
      <c r="G22" s="6"/>
      <c r="H22" s="6"/>
      <c r="I22" s="6"/>
      <c r="J22" s="6"/>
      <c r="K22" s="6"/>
      <c r="L22" s="7">
        <f t="shared" si="1"/>
        <v>0</v>
      </c>
    </row>
    <row r="23" spans="1:21" ht="17.25" customHeight="1">
      <c r="A23" s="5" t="s">
        <v>15</v>
      </c>
      <c r="B23" s="6"/>
      <c r="C23" s="6"/>
      <c r="D23" s="6"/>
      <c r="E23" s="6"/>
      <c r="F23" s="6"/>
      <c r="G23" s="6"/>
      <c r="H23" s="6"/>
      <c r="I23" s="6"/>
      <c r="J23" s="6"/>
      <c r="K23" s="6"/>
      <c r="L23" s="7">
        <f t="shared" si="0"/>
        <v>0</v>
      </c>
    </row>
    <row r="24" spans="1:21" ht="17.25" customHeight="1">
      <c r="A24" s="5" t="s">
        <v>1</v>
      </c>
      <c r="B24" s="6"/>
      <c r="C24" s="6"/>
      <c r="D24" s="6"/>
      <c r="E24" s="6"/>
      <c r="F24" s="6"/>
      <c r="G24" s="6"/>
      <c r="H24" s="6"/>
      <c r="I24" s="6"/>
      <c r="J24" s="6"/>
      <c r="K24" s="6"/>
      <c r="L24" s="7">
        <f t="shared" si="0"/>
        <v>0</v>
      </c>
    </row>
    <row r="25" spans="1:21" ht="17.25" customHeight="1">
      <c r="A25" s="5" t="s">
        <v>16</v>
      </c>
      <c r="B25" s="6"/>
      <c r="C25" s="6"/>
      <c r="D25" s="6"/>
      <c r="E25" s="6"/>
      <c r="F25" s="6"/>
      <c r="G25" s="6"/>
      <c r="H25" s="6"/>
      <c r="I25" s="6"/>
      <c r="J25" s="6"/>
      <c r="K25" s="6"/>
      <c r="L25" s="7">
        <f t="shared" si="0"/>
        <v>0</v>
      </c>
    </row>
    <row r="26" spans="1:21" ht="17.25" customHeight="1">
      <c r="A26" s="5" t="s">
        <v>17</v>
      </c>
      <c r="B26" s="6"/>
      <c r="C26" s="6"/>
      <c r="D26" s="6"/>
      <c r="E26" s="6"/>
      <c r="F26" s="6"/>
      <c r="G26" s="6"/>
      <c r="H26" s="6"/>
      <c r="I26" s="6"/>
      <c r="J26" s="6"/>
      <c r="K26" s="6"/>
      <c r="L26" s="7">
        <f t="shared" si="0"/>
        <v>0</v>
      </c>
    </row>
    <row r="27" spans="1:21" ht="17.25" customHeight="1">
      <c r="A27" s="5" t="s">
        <v>18</v>
      </c>
      <c r="B27" s="6"/>
      <c r="C27" s="6"/>
      <c r="D27" s="6"/>
      <c r="E27" s="6"/>
      <c r="F27" s="6"/>
      <c r="G27" s="6"/>
      <c r="H27" s="6"/>
      <c r="I27" s="6"/>
      <c r="J27" s="6"/>
      <c r="K27" s="6"/>
      <c r="L27" s="7">
        <f t="shared" si="0"/>
        <v>0</v>
      </c>
    </row>
    <row r="28" spans="1:21" ht="17.25" customHeight="1">
      <c r="A28" s="5" t="s">
        <v>19</v>
      </c>
      <c r="B28" s="6"/>
      <c r="C28" s="6"/>
      <c r="D28" s="6"/>
      <c r="E28" s="6"/>
      <c r="F28" s="6"/>
      <c r="G28" s="6"/>
      <c r="H28" s="6"/>
      <c r="I28" s="6"/>
      <c r="J28" s="6"/>
      <c r="K28" s="6"/>
      <c r="L28" s="7">
        <f t="shared" si="0"/>
        <v>0</v>
      </c>
    </row>
    <row r="29" spans="1:21" ht="17.25" customHeight="1">
      <c r="A29" s="5" t="s">
        <v>2</v>
      </c>
      <c r="B29" s="6"/>
      <c r="C29" s="6"/>
      <c r="D29" s="6"/>
      <c r="E29" s="6"/>
      <c r="F29" s="6"/>
      <c r="G29" s="6"/>
      <c r="H29" s="6"/>
      <c r="I29" s="6"/>
      <c r="J29" s="6"/>
      <c r="K29" s="6"/>
      <c r="L29" s="7">
        <f t="shared" si="0"/>
        <v>0</v>
      </c>
    </row>
    <row r="30" spans="1:21" ht="17.25" customHeight="1">
      <c r="A30" s="5" t="s">
        <v>3</v>
      </c>
      <c r="B30" s="6"/>
      <c r="C30" s="6"/>
      <c r="D30" s="6"/>
      <c r="E30" s="6"/>
      <c r="F30" s="6"/>
      <c r="G30" s="6"/>
      <c r="H30" s="6"/>
      <c r="I30" s="6"/>
      <c r="J30" s="6"/>
      <c r="K30" s="6"/>
      <c r="L30" s="7">
        <f t="shared" si="0"/>
        <v>0</v>
      </c>
    </row>
    <row r="31" spans="1:21" ht="17.25" customHeight="1">
      <c r="A31" s="5" t="s">
        <v>4</v>
      </c>
      <c r="B31" s="6"/>
      <c r="C31" s="6"/>
      <c r="D31" s="6"/>
      <c r="E31" s="6"/>
      <c r="F31" s="6"/>
      <c r="G31" s="6"/>
      <c r="H31" s="6"/>
      <c r="I31" s="6"/>
      <c r="J31" s="6"/>
      <c r="K31" s="6"/>
      <c r="L31" s="7">
        <f t="shared" si="0"/>
        <v>0</v>
      </c>
    </row>
    <row r="32" spans="1:21" ht="17.25" customHeight="1">
      <c r="A32" s="5" t="s">
        <v>20</v>
      </c>
      <c r="B32" s="6"/>
      <c r="C32" s="6"/>
      <c r="D32" s="6"/>
      <c r="E32" s="6"/>
      <c r="F32" s="6"/>
      <c r="G32" s="6"/>
      <c r="H32" s="6"/>
      <c r="I32" s="6"/>
      <c r="J32" s="6"/>
      <c r="K32" s="6"/>
      <c r="L32" s="7">
        <f t="shared" si="0"/>
        <v>0</v>
      </c>
    </row>
    <row r="33" spans="1:12" ht="17.25" customHeight="1">
      <c r="A33" s="8" t="s">
        <v>30</v>
      </c>
      <c r="B33" s="7">
        <f t="shared" ref="B33:K33" ca="1" si="2">SUM(B3:B32)</f>
        <v>9</v>
      </c>
      <c r="C33" s="7">
        <f t="shared" ca="1" si="2"/>
        <v>8</v>
      </c>
      <c r="D33" s="7">
        <f t="shared" ca="1" si="2"/>
        <v>7</v>
      </c>
      <c r="E33" s="7">
        <f t="shared" ca="1" si="2"/>
        <v>10</v>
      </c>
      <c r="F33" s="7">
        <f t="shared" ca="1" si="2"/>
        <v>8</v>
      </c>
      <c r="G33" s="7">
        <f t="shared" ca="1" si="2"/>
        <v>9</v>
      </c>
      <c r="H33" s="7">
        <f t="shared" ca="1" si="2"/>
        <v>9</v>
      </c>
      <c r="I33" s="7">
        <f t="shared" ca="1" si="2"/>
        <v>11</v>
      </c>
      <c r="J33" s="7">
        <f t="shared" ca="1" si="2"/>
        <v>9</v>
      </c>
      <c r="K33" s="9">
        <f t="shared" ca="1" si="2"/>
        <v>9</v>
      </c>
      <c r="L33" s="7"/>
    </row>
  </sheetData>
  <mergeCells count="1">
    <mergeCell ref="A1:L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ايام الاسبوع</vt:lpstr>
      <vt:lpstr>احصائية</vt:lpstr>
      <vt:lpstr>t_turn</vt:lpstr>
      <vt:lpstr>turn1</vt:lpstr>
      <vt:lpstr>turn2</vt:lpstr>
      <vt:lpstr>turn3</vt:lpstr>
      <vt:lpstr>turn4</vt:lpstr>
      <vt:lpstr>turn5</vt:lpstr>
      <vt:lpstr>turn6</vt:lpstr>
      <vt:lpstr>turn7</vt:lpstr>
      <vt:lpstr>turn8</vt:lpstr>
      <vt:lpstr>turn9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2014-10-21T06:46:25Z</dcterms:modified>
</cp:coreProperties>
</file>